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12"/>
  <workbookPr codeName="ThisWorkbook" autoCompressPictures="0" defaultThemeVersion="124226"/>
  <mc:AlternateContent xmlns:mc="http://schemas.openxmlformats.org/markup-compatibility/2006">
    <mc:Choice Requires="x15">
      <x15ac:absPath xmlns:x15ac="http://schemas.microsoft.com/office/spreadsheetml/2010/11/ac" url="https://univlyon2fr.sharepoint.com/sites/OUTILSMAQUETTECOMPLETES/Documents partages/General/LICENCES/PSYCHO/"/>
    </mc:Choice>
  </mc:AlternateContent>
  <xr:revisionPtr revIDLastSave="9" documentId="11_76514DEBCDFF9FAD6C6540B280F9151E82F214AA" xr6:coauthVersionLast="47" xr6:coauthVersionMax="47" xr10:uidLastSave="{631E58DD-B2EF-440A-9374-473032A56632}"/>
  <bookViews>
    <workbookView xWindow="-98" yWindow="-98" windowWidth="28996" windowHeight="15675" firstSheet="4" activeTab="4" xr2:uid="{00000000-000D-0000-FFFF-FFFF00000000}"/>
  </bookViews>
  <sheets>
    <sheet name="Synthèse" sheetId="37" r:id="rId1"/>
    <sheet name="Commentaires" sheetId="45" r:id="rId2"/>
    <sheet name="L2 - 1e année" sheetId="40" r:id="rId3"/>
    <sheet name="L2 - 2e année" sheetId="46" r:id="rId4"/>
    <sheet name="L3 - 1e année" sheetId="39" r:id="rId5"/>
    <sheet name="L3 - 2e année" sheetId="47" r:id="rId6"/>
    <sheet name="Paramétrage" sheetId="36" r:id="rId7"/>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6" i="40" l="1"/>
  <c r="Z6" i="40"/>
  <c r="AA6" i="46"/>
  <c r="Z6" i="46"/>
  <c r="AA6" i="39"/>
  <c r="Z6" i="39"/>
  <c r="Z6" i="47"/>
  <c r="AA6" i="47"/>
  <c r="AE51" i="47"/>
  <c r="AE43" i="47"/>
  <c r="AE41" i="47"/>
  <c r="AE22" i="47"/>
  <c r="AE19" i="47"/>
  <c r="AE20" i="47"/>
  <c r="AE34" i="47"/>
  <c r="AE35" i="47"/>
  <c r="AE36" i="47"/>
  <c r="AF36" i="47"/>
  <c r="AF35" i="47"/>
  <c r="AF34" i="47"/>
  <c r="V36" i="47"/>
  <c r="Y36" i="47" s="1"/>
  <c r="U36" i="47"/>
  <c r="V35" i="47"/>
  <c r="Y35" i="47" s="1"/>
  <c r="U35" i="47"/>
  <c r="V34" i="47"/>
  <c r="Y34" i="47" s="1"/>
  <c r="U34" i="47"/>
  <c r="W150" i="47"/>
  <c r="W117" i="47"/>
  <c r="U141" i="47"/>
  <c r="D20" i="37"/>
  <c r="X35" i="47" l="1"/>
  <c r="X34" i="47"/>
  <c r="X36" i="47"/>
  <c r="D35" i="37"/>
  <c r="E159" i="47"/>
  <c r="W158" i="47"/>
  <c r="AF157" i="47"/>
  <c r="AE157" i="47"/>
  <c r="Y157" i="47"/>
  <c r="V157" i="47"/>
  <c r="X157" i="47" s="1"/>
  <c r="U157" i="47"/>
  <c r="AF156" i="47"/>
  <c r="AE156" i="47"/>
  <c r="Y156" i="47"/>
  <c r="V156" i="47"/>
  <c r="X156" i="47" s="1"/>
  <c r="U156" i="47"/>
  <c r="AF155" i="47"/>
  <c r="AE155" i="47"/>
  <c r="Y155" i="47"/>
  <c r="V155" i="47"/>
  <c r="X155" i="47" s="1"/>
  <c r="U155" i="47"/>
  <c r="AF154" i="47"/>
  <c r="AE154" i="47"/>
  <c r="Y154" i="47"/>
  <c r="V154" i="47"/>
  <c r="X154" i="47" s="1"/>
  <c r="U154" i="47"/>
  <c r="AF153" i="47"/>
  <c r="AE153" i="47"/>
  <c r="Y153" i="47"/>
  <c r="V153" i="47"/>
  <c r="X153" i="47" s="1"/>
  <c r="U153" i="47"/>
  <c r="AF152" i="47"/>
  <c r="AE152" i="47"/>
  <c r="Y152" i="47"/>
  <c r="V152" i="47"/>
  <c r="X152" i="47" s="1"/>
  <c r="U152" i="47"/>
  <c r="AF151" i="47"/>
  <c r="AE151" i="47"/>
  <c r="Y151" i="47"/>
  <c r="V151" i="47"/>
  <c r="X151" i="47" s="1"/>
  <c r="U151" i="47"/>
  <c r="AF150" i="47"/>
  <c r="AE150" i="47"/>
  <c r="V150" i="47"/>
  <c r="Y150" i="47" s="1"/>
  <c r="U150" i="47"/>
  <c r="W149" i="47"/>
  <c r="AF148" i="47"/>
  <c r="AE148" i="47"/>
  <c r="Y148" i="47"/>
  <c r="V148" i="47"/>
  <c r="X148" i="47" s="1"/>
  <c r="U148" i="47"/>
  <c r="AF147" i="47"/>
  <c r="AE147" i="47"/>
  <c r="Y147" i="47"/>
  <c r="V147" i="47"/>
  <c r="X147" i="47" s="1"/>
  <c r="U147" i="47"/>
  <c r="AF146" i="47"/>
  <c r="AE146" i="47"/>
  <c r="Y146" i="47"/>
  <c r="V146" i="47"/>
  <c r="X146" i="47" s="1"/>
  <c r="U146" i="47"/>
  <c r="AF145" i="47"/>
  <c r="AE145" i="47"/>
  <c r="Y145" i="47"/>
  <c r="V145" i="47"/>
  <c r="X145" i="47" s="1"/>
  <c r="U145" i="47"/>
  <c r="AF144" i="47"/>
  <c r="AE144" i="47"/>
  <c r="Y144" i="47"/>
  <c r="V144" i="47"/>
  <c r="X144" i="47" s="1"/>
  <c r="U144" i="47"/>
  <c r="AF143" i="47"/>
  <c r="AE143" i="47"/>
  <c r="Y143" i="47"/>
  <c r="V143" i="47"/>
  <c r="X143" i="47" s="1"/>
  <c r="U143" i="47"/>
  <c r="AF142" i="47"/>
  <c r="AE142" i="47"/>
  <c r="Y142" i="47"/>
  <c r="V142" i="47"/>
  <c r="X142" i="47" s="1"/>
  <c r="U142" i="47"/>
  <c r="V141" i="47"/>
  <c r="X141" i="47" s="1"/>
  <c r="Y140" i="47"/>
  <c r="W140" i="47"/>
  <c r="V140" i="47"/>
  <c r="AF139" i="47"/>
  <c r="AE139" i="47"/>
  <c r="W134" i="47"/>
  <c r="N134" i="47"/>
  <c r="AO133" i="47"/>
  <c r="AN133" i="47"/>
  <c r="AK133" i="47"/>
  <c r="AM133" i="47" s="1"/>
  <c r="AI133" i="47"/>
  <c r="AJ133" i="47" s="1"/>
  <c r="AH133" i="47"/>
  <c r="AF133" i="47"/>
  <c r="AE133" i="47"/>
  <c r="Y133" i="47"/>
  <c r="V133" i="47"/>
  <c r="X133" i="47" s="1"/>
  <c r="U133" i="47"/>
  <c r="AO132" i="47"/>
  <c r="AN132" i="47"/>
  <c r="AK132" i="47"/>
  <c r="AM132" i="47" s="1"/>
  <c r="AI132" i="47"/>
  <c r="AJ132" i="47" s="1"/>
  <c r="AH132" i="47"/>
  <c r="AF132" i="47"/>
  <c r="AE132" i="47"/>
  <c r="Y132" i="47"/>
  <c r="V132" i="47"/>
  <c r="X132" i="47" s="1"/>
  <c r="U132" i="47"/>
  <c r="AO131" i="47"/>
  <c r="AN131" i="47"/>
  <c r="AM131" i="47"/>
  <c r="AK131" i="47"/>
  <c r="AI131" i="47"/>
  <c r="AJ131" i="47" s="1"/>
  <c r="AH131" i="47"/>
  <c r="AF131" i="47"/>
  <c r="AE131" i="47"/>
  <c r="Y131" i="47"/>
  <c r="V131" i="47"/>
  <c r="X131" i="47" s="1"/>
  <c r="U131" i="47"/>
  <c r="AO130" i="47"/>
  <c r="AN130" i="47"/>
  <c r="AK130" i="47"/>
  <c r="AM130" i="47" s="1"/>
  <c r="AJ130" i="47"/>
  <c r="AI130" i="47"/>
  <c r="AH130" i="47"/>
  <c r="AF130" i="47"/>
  <c r="AE130" i="47"/>
  <c r="Y130" i="47"/>
  <c r="V130" i="47"/>
  <c r="X130" i="47" s="1"/>
  <c r="U130" i="47"/>
  <c r="AO129" i="47"/>
  <c r="AN129" i="47"/>
  <c r="AK129" i="47"/>
  <c r="AM129" i="47" s="1"/>
  <c r="AI129" i="47"/>
  <c r="AJ129" i="47" s="1"/>
  <c r="AH129" i="47"/>
  <c r="AF129" i="47"/>
  <c r="AE129" i="47"/>
  <c r="Y129" i="47"/>
  <c r="V129" i="47"/>
  <c r="X129" i="47" s="1"/>
  <c r="U129" i="47"/>
  <c r="AO128" i="47"/>
  <c r="AN128" i="47"/>
  <c r="AM128" i="47"/>
  <c r="AK128" i="47"/>
  <c r="AI128" i="47"/>
  <c r="AJ128" i="47" s="1"/>
  <c r="AH128" i="47"/>
  <c r="AF128" i="47"/>
  <c r="AE128" i="47"/>
  <c r="Y128" i="47"/>
  <c r="V128" i="47"/>
  <c r="X128" i="47" s="1"/>
  <c r="U128" i="47"/>
  <c r="AO127" i="47"/>
  <c r="AN127" i="47"/>
  <c r="AK127" i="47"/>
  <c r="AM127" i="47" s="1"/>
  <c r="AI127" i="47"/>
  <c r="AJ127" i="47" s="1"/>
  <c r="AH127" i="47"/>
  <c r="AF127" i="47"/>
  <c r="AE127" i="47"/>
  <c r="Y127" i="47"/>
  <c r="V127" i="47"/>
  <c r="X127" i="47" s="1"/>
  <c r="U127" i="47"/>
  <c r="AO126" i="47"/>
  <c r="AN126" i="47"/>
  <c r="AK126" i="47"/>
  <c r="AM126" i="47" s="1"/>
  <c r="AI126" i="47"/>
  <c r="AJ126" i="47" s="1"/>
  <c r="AH126" i="47"/>
  <c r="AF126" i="47"/>
  <c r="AE126" i="47"/>
  <c r="Y126" i="47"/>
  <c r="V126" i="47"/>
  <c r="U126" i="47"/>
  <c r="W125" i="47"/>
  <c r="N125" i="47"/>
  <c r="AO124" i="47"/>
  <c r="AN124" i="47"/>
  <c r="AK124" i="47"/>
  <c r="AM124" i="47" s="1"/>
  <c r="AI124" i="47"/>
  <c r="AJ124" i="47" s="1"/>
  <c r="AH124" i="47"/>
  <c r="AF124" i="47"/>
  <c r="AE124" i="47"/>
  <c r="Y124" i="47"/>
  <c r="V124" i="47"/>
  <c r="X124" i="47" s="1"/>
  <c r="U124" i="47"/>
  <c r="AO123" i="47"/>
  <c r="AN123" i="47"/>
  <c r="AK123" i="47"/>
  <c r="AM123" i="47" s="1"/>
  <c r="AI123" i="47"/>
  <c r="AJ123" i="47" s="1"/>
  <c r="AH123" i="47"/>
  <c r="AF123" i="47"/>
  <c r="AE123" i="47"/>
  <c r="Y123" i="47"/>
  <c r="V123" i="47"/>
  <c r="X123" i="47" s="1"/>
  <c r="U123" i="47"/>
  <c r="AO122" i="47"/>
  <c r="AK122" i="47"/>
  <c r="AN122" i="47" s="1"/>
  <c r="AI122" i="47"/>
  <c r="AJ122" i="47" s="1"/>
  <c r="AH122" i="47"/>
  <c r="AF122" i="47"/>
  <c r="AE122" i="47"/>
  <c r="Y122" i="47"/>
  <c r="V122" i="47"/>
  <c r="X122" i="47" s="1"/>
  <c r="U122" i="47"/>
  <c r="AO121" i="47"/>
  <c r="AK121" i="47"/>
  <c r="AI121" i="47"/>
  <c r="AJ121" i="47" s="1"/>
  <c r="AH121" i="47"/>
  <c r="AF121" i="47"/>
  <c r="AE121" i="47"/>
  <c r="V121" i="47"/>
  <c r="U121" i="47"/>
  <c r="AO120" i="47"/>
  <c r="AN120" i="47"/>
  <c r="AK120" i="47"/>
  <c r="AM120" i="47" s="1"/>
  <c r="AI120" i="47"/>
  <c r="AJ120" i="47" s="1"/>
  <c r="AH120" i="47"/>
  <c r="AF120" i="47"/>
  <c r="AE120" i="47"/>
  <c r="Y120" i="47"/>
  <c r="V120" i="47"/>
  <c r="X120" i="47" s="1"/>
  <c r="U120" i="47"/>
  <c r="AO119" i="47"/>
  <c r="AK119" i="47"/>
  <c r="AN119" i="47" s="1"/>
  <c r="AI119" i="47"/>
  <c r="AH119" i="47"/>
  <c r="AF119" i="47"/>
  <c r="AE119" i="47"/>
  <c r="V119" i="47"/>
  <c r="Y119" i="47" s="1"/>
  <c r="U119" i="47"/>
  <c r="AI118" i="47"/>
  <c r="AH118" i="47"/>
  <c r="AF118" i="47"/>
  <c r="AE118" i="47" s="1"/>
  <c r="U118" i="47"/>
  <c r="AO117" i="47"/>
  <c r="AK117" i="47"/>
  <c r="AI117" i="47"/>
  <c r="AJ117" i="47" s="1"/>
  <c r="AH117" i="47"/>
  <c r="AF117" i="47"/>
  <c r="AE117" i="47" s="1"/>
  <c r="V117" i="47"/>
  <c r="U117" i="47"/>
  <c r="U11" i="47" s="1"/>
  <c r="W116" i="47"/>
  <c r="AO115" i="47"/>
  <c r="AN115" i="47"/>
  <c r="AK115" i="47"/>
  <c r="AM115" i="47" s="1"/>
  <c r="AI115" i="47"/>
  <c r="AJ115" i="47" s="1"/>
  <c r="AH115" i="47"/>
  <c r="AF115" i="47"/>
  <c r="AE115" i="47"/>
  <c r="Y115" i="47"/>
  <c r="V115" i="47"/>
  <c r="X115" i="47" s="1"/>
  <c r="U115" i="47"/>
  <c r="AO114" i="47"/>
  <c r="AN114" i="47"/>
  <c r="AK114" i="47"/>
  <c r="AM114" i="47" s="1"/>
  <c r="AI114" i="47"/>
  <c r="AJ114" i="47" s="1"/>
  <c r="AH114" i="47"/>
  <c r="AF114" i="47"/>
  <c r="AE114" i="47"/>
  <c r="Y114" i="47"/>
  <c r="V114" i="47"/>
  <c r="X114" i="47" s="1"/>
  <c r="U114" i="47"/>
  <c r="AO113" i="47"/>
  <c r="AN113" i="47"/>
  <c r="AK113" i="47"/>
  <c r="AM113" i="47" s="1"/>
  <c r="AI113" i="47"/>
  <c r="AJ113" i="47" s="1"/>
  <c r="AH113" i="47"/>
  <c r="AF113" i="47"/>
  <c r="AE113" i="47"/>
  <c r="Y113" i="47"/>
  <c r="V113" i="47"/>
  <c r="X113" i="47" s="1"/>
  <c r="U113" i="47"/>
  <c r="AO112" i="47"/>
  <c r="AN112" i="47"/>
  <c r="AK112" i="47"/>
  <c r="AM112" i="47" s="1"/>
  <c r="AI112" i="47"/>
  <c r="AJ112" i="47" s="1"/>
  <c r="AH112" i="47"/>
  <c r="AF112" i="47"/>
  <c r="AE112" i="47"/>
  <c r="Y112" i="47"/>
  <c r="V112" i="47"/>
  <c r="X112" i="47" s="1"/>
  <c r="U112" i="47"/>
  <c r="AO111" i="47"/>
  <c r="AN111" i="47"/>
  <c r="AK111" i="47"/>
  <c r="AM111" i="47" s="1"/>
  <c r="AI111" i="47"/>
  <c r="AJ111" i="47" s="1"/>
  <c r="AH111" i="47"/>
  <c r="AF111" i="47"/>
  <c r="AE111" i="47"/>
  <c r="Y111" i="47"/>
  <c r="V111" i="47"/>
  <c r="X111" i="47" s="1"/>
  <c r="U111" i="47"/>
  <c r="AO110" i="47"/>
  <c r="AN110" i="47"/>
  <c r="AI110" i="47"/>
  <c r="AJ110" i="47" s="1"/>
  <c r="AK110" i="47" s="1"/>
  <c r="AM110" i="47" s="1"/>
  <c r="AH110" i="47"/>
  <c r="AF110" i="47"/>
  <c r="AE110" i="47"/>
  <c r="Y110" i="47"/>
  <c r="V110" i="47"/>
  <c r="X110" i="47" s="1"/>
  <c r="U110" i="47"/>
  <c r="AK109" i="47"/>
  <c r="AN109" i="47" s="1"/>
  <c r="AI109" i="47"/>
  <c r="AJ109" i="47" s="1"/>
  <c r="AO109" i="47" s="1"/>
  <c r="AH109" i="47"/>
  <c r="AF109" i="47"/>
  <c r="AE109" i="47"/>
  <c r="V109" i="47"/>
  <c r="Y109" i="47" s="1"/>
  <c r="U109" i="47"/>
  <c r="AI108" i="47"/>
  <c r="AJ108" i="47" s="1"/>
  <c r="AK108" i="47" s="1"/>
  <c r="AH108" i="47"/>
  <c r="AF108" i="47"/>
  <c r="AE108" i="47" s="1"/>
  <c r="U108" i="47"/>
  <c r="W107" i="47"/>
  <c r="AO106" i="47"/>
  <c r="AN106" i="47"/>
  <c r="AK106" i="47"/>
  <c r="AM106" i="47" s="1"/>
  <c r="AI106" i="47"/>
  <c r="AJ106" i="47" s="1"/>
  <c r="AH106" i="47"/>
  <c r="AF106" i="47"/>
  <c r="AE106" i="47"/>
  <c r="Y106" i="47"/>
  <c r="V106" i="47"/>
  <c r="X106" i="47" s="1"/>
  <c r="U106" i="47"/>
  <c r="AO105" i="47"/>
  <c r="AN105" i="47"/>
  <c r="AK105" i="47"/>
  <c r="AM105" i="47" s="1"/>
  <c r="AI105" i="47"/>
  <c r="AJ105" i="47" s="1"/>
  <c r="AH105" i="47"/>
  <c r="AF105" i="47"/>
  <c r="AE105" i="47"/>
  <c r="Y105" i="47"/>
  <c r="V105" i="47"/>
  <c r="X105" i="47" s="1"/>
  <c r="U105" i="47"/>
  <c r="AO104" i="47"/>
  <c r="AN104" i="47"/>
  <c r="AK104" i="47"/>
  <c r="AM104" i="47" s="1"/>
  <c r="AI104" i="47"/>
  <c r="AJ104" i="47" s="1"/>
  <c r="AH104" i="47"/>
  <c r="AF104" i="47"/>
  <c r="AE104" i="47"/>
  <c r="Y104" i="47"/>
  <c r="V104" i="47"/>
  <c r="X104" i="47" s="1"/>
  <c r="U104" i="47"/>
  <c r="AO103" i="47"/>
  <c r="AN103" i="47"/>
  <c r="AK103" i="47"/>
  <c r="AM103" i="47" s="1"/>
  <c r="AI103" i="47"/>
  <c r="AJ103" i="47" s="1"/>
  <c r="AH103" i="47"/>
  <c r="AF103" i="47"/>
  <c r="AE103" i="47"/>
  <c r="Y103" i="47"/>
  <c r="V103" i="47"/>
  <c r="X103" i="47" s="1"/>
  <c r="U103" i="47"/>
  <c r="AO102" i="47"/>
  <c r="AN102" i="47"/>
  <c r="AK102" i="47"/>
  <c r="AM102" i="47" s="1"/>
  <c r="AI102" i="47"/>
  <c r="AJ102" i="47" s="1"/>
  <c r="AH102" i="47"/>
  <c r="AF102" i="47"/>
  <c r="AE102" i="47"/>
  <c r="Y102" i="47"/>
  <c r="V102" i="47"/>
  <c r="X102" i="47" s="1"/>
  <c r="U102" i="47"/>
  <c r="AO101" i="47"/>
  <c r="AI101" i="47"/>
  <c r="AJ101" i="47" s="1"/>
  <c r="AK101" i="47" s="1"/>
  <c r="AM101" i="47" s="1"/>
  <c r="AH101" i="47"/>
  <c r="AF101" i="47"/>
  <c r="AE101" i="47"/>
  <c r="Y101" i="47"/>
  <c r="U101" i="47"/>
  <c r="V101" i="47" s="1"/>
  <c r="X101" i="47" s="1"/>
  <c r="AK100" i="47"/>
  <c r="AI100" i="47"/>
  <c r="AJ100" i="47" s="1"/>
  <c r="AH100" i="47"/>
  <c r="AF100" i="47"/>
  <c r="AE100" i="47"/>
  <c r="V100" i="47"/>
  <c r="U100" i="47"/>
  <c r="AI99" i="47"/>
  <c r="AJ99" i="47" s="1"/>
  <c r="AK99" i="47" s="1"/>
  <c r="AH99" i="47"/>
  <c r="AF99" i="47"/>
  <c r="AE99" i="47"/>
  <c r="U99" i="47"/>
  <c r="W98" i="47"/>
  <c r="AO97" i="47"/>
  <c r="AN97" i="47"/>
  <c r="AK97" i="47"/>
  <c r="AM97" i="47" s="1"/>
  <c r="AI97" i="47"/>
  <c r="AJ97" i="47" s="1"/>
  <c r="AH97" i="47"/>
  <c r="AF97" i="47"/>
  <c r="AE97" i="47"/>
  <c r="Y97" i="47"/>
  <c r="V97" i="47"/>
  <c r="X97" i="47" s="1"/>
  <c r="U97" i="47"/>
  <c r="AO96" i="47"/>
  <c r="AN96" i="47"/>
  <c r="AK96" i="47"/>
  <c r="AM96" i="47" s="1"/>
  <c r="AI96" i="47"/>
  <c r="AJ96" i="47" s="1"/>
  <c r="AH96" i="47"/>
  <c r="AF96" i="47"/>
  <c r="AE96" i="47"/>
  <c r="Y96" i="47"/>
  <c r="V96" i="47"/>
  <c r="X96" i="47" s="1"/>
  <c r="U96" i="47"/>
  <c r="AO95" i="47"/>
  <c r="AN95" i="47"/>
  <c r="AP95" i="47" s="1"/>
  <c r="AK95" i="47"/>
  <c r="AM95" i="47" s="1"/>
  <c r="AJ95" i="47"/>
  <c r="AI95" i="47"/>
  <c r="AH95" i="47"/>
  <c r="AF95" i="47"/>
  <c r="AE95" i="47"/>
  <c r="Y95" i="47"/>
  <c r="V95" i="47"/>
  <c r="X95" i="47" s="1"/>
  <c r="U95" i="47"/>
  <c r="AO94" i="47"/>
  <c r="AN94" i="47"/>
  <c r="AK94" i="47"/>
  <c r="AM94" i="47" s="1"/>
  <c r="AI94" i="47"/>
  <c r="AJ94" i="47" s="1"/>
  <c r="AH94" i="47"/>
  <c r="AF94" i="47"/>
  <c r="AE94" i="47"/>
  <c r="Y94" i="47"/>
  <c r="V94" i="47"/>
  <c r="X94" i="47" s="1"/>
  <c r="U94" i="47"/>
  <c r="AO93" i="47"/>
  <c r="AN93" i="47"/>
  <c r="AK93" i="47"/>
  <c r="AM93" i="47" s="1"/>
  <c r="AI93" i="47"/>
  <c r="AJ93" i="47" s="1"/>
  <c r="AH93" i="47"/>
  <c r="AF93" i="47"/>
  <c r="AE93" i="47"/>
  <c r="Y93" i="47"/>
  <c r="V93" i="47"/>
  <c r="X93" i="47" s="1"/>
  <c r="U93" i="47"/>
  <c r="AI92" i="47"/>
  <c r="AH92" i="47"/>
  <c r="AF92" i="47"/>
  <c r="AE92" i="47" s="1"/>
  <c r="U92" i="47"/>
  <c r="V92" i="47" s="1"/>
  <c r="AI91" i="47"/>
  <c r="AH91" i="47"/>
  <c r="AF91" i="47"/>
  <c r="AE91" i="47" s="1"/>
  <c r="U91" i="47"/>
  <c r="AI90" i="47"/>
  <c r="AH90" i="47"/>
  <c r="AF90" i="47"/>
  <c r="U90" i="47"/>
  <c r="V90" i="47" s="1"/>
  <c r="E89" i="47"/>
  <c r="W88" i="47"/>
  <c r="AF87" i="47"/>
  <c r="AE87" i="47"/>
  <c r="Y87" i="47"/>
  <c r="V87" i="47"/>
  <c r="X87" i="47" s="1"/>
  <c r="U87" i="47"/>
  <c r="AF86" i="47"/>
  <c r="AE86" i="47"/>
  <c r="Y86" i="47"/>
  <c r="V86" i="47"/>
  <c r="X86" i="47" s="1"/>
  <c r="U86" i="47"/>
  <c r="AF85" i="47"/>
  <c r="AE85" i="47"/>
  <c r="Y85" i="47"/>
  <c r="V85" i="47"/>
  <c r="X85" i="47" s="1"/>
  <c r="U85" i="47"/>
  <c r="AF84" i="47"/>
  <c r="AE84" i="47"/>
  <c r="Y84" i="47"/>
  <c r="V84" i="47"/>
  <c r="X84" i="47" s="1"/>
  <c r="U84" i="47"/>
  <c r="AF83" i="47"/>
  <c r="AE83" i="47"/>
  <c r="Y83" i="47"/>
  <c r="V83" i="47"/>
  <c r="X83" i="47" s="1"/>
  <c r="U83" i="47"/>
  <c r="AF82" i="47"/>
  <c r="AE82" i="47"/>
  <c r="V82" i="47"/>
  <c r="U82" i="47"/>
  <c r="AF81" i="47"/>
  <c r="AE81" i="47" s="1"/>
  <c r="U81" i="47"/>
  <c r="V81" i="47" s="1"/>
  <c r="AF80" i="47"/>
  <c r="AE80" i="47" s="1"/>
  <c r="U80" i="47"/>
  <c r="V80" i="47" s="1"/>
  <c r="W79" i="47"/>
  <c r="AF78" i="47"/>
  <c r="AE78" i="47"/>
  <c r="Y78" i="47"/>
  <c r="V78" i="47"/>
  <c r="X78" i="47" s="1"/>
  <c r="U78" i="47"/>
  <c r="AF77" i="47"/>
  <c r="AE77" i="47"/>
  <c r="Y77" i="47"/>
  <c r="V77" i="47"/>
  <c r="X77" i="47" s="1"/>
  <c r="U77" i="47"/>
  <c r="AF76" i="47"/>
  <c r="AE76" i="47"/>
  <c r="Y76" i="47"/>
  <c r="V76" i="47"/>
  <c r="X76" i="47" s="1"/>
  <c r="U76" i="47"/>
  <c r="AF75" i="47"/>
  <c r="AE75" i="47"/>
  <c r="Y75" i="47"/>
  <c r="V75" i="47"/>
  <c r="X75" i="47" s="1"/>
  <c r="U75" i="47"/>
  <c r="AF74" i="47"/>
  <c r="AE74" i="47"/>
  <c r="Y74" i="47"/>
  <c r="V74" i="47"/>
  <c r="X74" i="47" s="1"/>
  <c r="U74" i="47"/>
  <c r="AF73" i="47"/>
  <c r="AE73" i="47"/>
  <c r="Y73" i="47"/>
  <c r="V73" i="47"/>
  <c r="X73" i="47" s="1"/>
  <c r="U73" i="47"/>
  <c r="AF72" i="47"/>
  <c r="AE72" i="47"/>
  <c r="Y72" i="47"/>
  <c r="V72" i="47"/>
  <c r="X72" i="47" s="1"/>
  <c r="U72" i="47"/>
  <c r="AF71" i="47"/>
  <c r="AE71" i="47" s="1"/>
  <c r="U71" i="47"/>
  <c r="V71" i="47" s="1"/>
  <c r="Y71" i="47" s="1"/>
  <c r="Y79" i="47" s="1"/>
  <c r="Y70" i="47"/>
  <c r="W70" i="47"/>
  <c r="V70" i="47"/>
  <c r="X70" i="47" s="1"/>
  <c r="AF69" i="47"/>
  <c r="AE69" i="47"/>
  <c r="AE68" i="47"/>
  <c r="AF68" i="47"/>
  <c r="AF67" i="47"/>
  <c r="AE67" i="47" s="1"/>
  <c r="AF66" i="47"/>
  <c r="AF65" i="47"/>
  <c r="AE65" i="47"/>
  <c r="W64" i="47"/>
  <c r="N64" i="47"/>
  <c r="AO63" i="47"/>
  <c r="AN63" i="47"/>
  <c r="AK63" i="47"/>
  <c r="AM63" i="47" s="1"/>
  <c r="AJ63" i="47"/>
  <c r="AI63" i="47"/>
  <c r="AH63" i="47"/>
  <c r="AF63" i="47"/>
  <c r="AE63" i="47"/>
  <c r="Y63" i="47"/>
  <c r="V63" i="47"/>
  <c r="X63" i="47" s="1"/>
  <c r="U63" i="47"/>
  <c r="AO62" i="47"/>
  <c r="AN62" i="47"/>
  <c r="AK62" i="47"/>
  <c r="AM62" i="47" s="1"/>
  <c r="AI62" i="47"/>
  <c r="AJ62" i="47" s="1"/>
  <c r="AH62" i="47"/>
  <c r="AF62" i="47"/>
  <c r="AE62" i="47"/>
  <c r="Y62" i="47"/>
  <c r="V62" i="47"/>
  <c r="X62" i="47" s="1"/>
  <c r="U62" i="47"/>
  <c r="AO61" i="47"/>
  <c r="AN61" i="47"/>
  <c r="AK61" i="47"/>
  <c r="AM61" i="47" s="1"/>
  <c r="AI61" i="47"/>
  <c r="AJ61" i="47" s="1"/>
  <c r="AH61" i="47"/>
  <c r="AF61" i="47"/>
  <c r="AE61" i="47"/>
  <c r="Y61" i="47"/>
  <c r="V61" i="47"/>
  <c r="X61" i="47" s="1"/>
  <c r="U61" i="47"/>
  <c r="AO60" i="47"/>
  <c r="AN60" i="47"/>
  <c r="AK60" i="47"/>
  <c r="AM60" i="47" s="1"/>
  <c r="AI60" i="47"/>
  <c r="AJ60" i="47" s="1"/>
  <c r="AH60" i="47"/>
  <c r="AF60" i="47"/>
  <c r="AE60" i="47"/>
  <c r="Y60" i="47"/>
  <c r="V60" i="47"/>
  <c r="X60" i="47" s="1"/>
  <c r="U60" i="47"/>
  <c r="AO59" i="47"/>
  <c r="AN59" i="47"/>
  <c r="AK59" i="47"/>
  <c r="AM59" i="47" s="1"/>
  <c r="AI59" i="47"/>
  <c r="AJ59" i="47" s="1"/>
  <c r="AH59" i="47"/>
  <c r="AF59" i="47"/>
  <c r="AE59" i="47"/>
  <c r="Y59" i="47"/>
  <c r="V59" i="47"/>
  <c r="X59" i="47" s="1"/>
  <c r="U59" i="47"/>
  <c r="AO58" i="47"/>
  <c r="AN58" i="47"/>
  <c r="AK58" i="47"/>
  <c r="AM58" i="47" s="1"/>
  <c r="AI58" i="47"/>
  <c r="AJ58" i="47" s="1"/>
  <c r="AH58" i="47"/>
  <c r="AF58" i="47"/>
  <c r="AE58" i="47"/>
  <c r="Y58" i="47"/>
  <c r="V58" i="47"/>
  <c r="X58" i="47" s="1"/>
  <c r="U58" i="47"/>
  <c r="AO57" i="47"/>
  <c r="AN57" i="47"/>
  <c r="AK57" i="47"/>
  <c r="AM57" i="47" s="1"/>
  <c r="AI57" i="47"/>
  <c r="AJ57" i="47" s="1"/>
  <c r="AH57" i="47"/>
  <c r="AF57" i="47"/>
  <c r="AE57" i="47"/>
  <c r="Y57" i="47"/>
  <c r="AP57" i="47" s="1"/>
  <c r="V57" i="47"/>
  <c r="U57" i="47"/>
  <c r="AO56" i="47"/>
  <c r="AN56" i="47"/>
  <c r="AK56" i="47"/>
  <c r="AM56" i="47" s="1"/>
  <c r="AI56" i="47"/>
  <c r="AJ56" i="47" s="1"/>
  <c r="AH56" i="47"/>
  <c r="AF56" i="47"/>
  <c r="AE56" i="47"/>
  <c r="Y56" i="47"/>
  <c r="V56" i="47"/>
  <c r="X56" i="47" s="1"/>
  <c r="U56" i="47"/>
  <c r="N55" i="47"/>
  <c r="AO54" i="47"/>
  <c r="AN54" i="47"/>
  <c r="AK54" i="47"/>
  <c r="AM54" i="47" s="1"/>
  <c r="AI54" i="47"/>
  <c r="AJ54" i="47" s="1"/>
  <c r="AH54" i="47"/>
  <c r="AF54" i="47"/>
  <c r="AE54" i="47"/>
  <c r="Y54" i="47"/>
  <c r="V54" i="47"/>
  <c r="X54" i="47" s="1"/>
  <c r="U54" i="47"/>
  <c r="AO53" i="47"/>
  <c r="AN53" i="47"/>
  <c r="AK53" i="47"/>
  <c r="AM53" i="47" s="1"/>
  <c r="AI53" i="47"/>
  <c r="AJ53" i="47" s="1"/>
  <c r="AH53" i="47"/>
  <c r="AF53" i="47"/>
  <c r="AE53" i="47"/>
  <c r="Y53" i="47"/>
  <c r="V53" i="47"/>
  <c r="X53" i="47" s="1"/>
  <c r="U53" i="47"/>
  <c r="AI52" i="47"/>
  <c r="AH52" i="47"/>
  <c r="AF52" i="47"/>
  <c r="AE52" i="47"/>
  <c r="U52" i="47"/>
  <c r="AI51" i="47"/>
  <c r="AH51" i="47"/>
  <c r="AF51" i="47"/>
  <c r="V51" i="47"/>
  <c r="Y51" i="47" s="1"/>
  <c r="U51" i="47"/>
  <c r="AO50" i="47"/>
  <c r="AN50" i="47"/>
  <c r="AK50" i="47"/>
  <c r="AM50" i="47" s="1"/>
  <c r="AI50" i="47"/>
  <c r="AJ50" i="47" s="1"/>
  <c r="AH50" i="47"/>
  <c r="AF50" i="47"/>
  <c r="AE50" i="47"/>
  <c r="Y50" i="47"/>
  <c r="V50" i="47"/>
  <c r="X50" i="47" s="1"/>
  <c r="U50" i="47"/>
  <c r="AI49" i="47"/>
  <c r="AH49" i="47"/>
  <c r="AF49" i="47"/>
  <c r="AE49" i="47" s="1"/>
  <c r="U49" i="47"/>
  <c r="U12" i="47" s="1"/>
  <c r="AI48" i="47"/>
  <c r="AH48" i="47"/>
  <c r="AF48" i="47"/>
  <c r="AE48" i="47" s="1"/>
  <c r="U48" i="47"/>
  <c r="V48" i="47" s="1"/>
  <c r="Y48" i="47" s="1"/>
  <c r="AI47" i="47"/>
  <c r="AH47" i="47"/>
  <c r="AF47" i="47"/>
  <c r="AE47" i="47" s="1"/>
  <c r="U47" i="47"/>
  <c r="V47" i="47" s="1"/>
  <c r="X47" i="47" s="1"/>
  <c r="AO45" i="47"/>
  <c r="AN45" i="47"/>
  <c r="AK45" i="47"/>
  <c r="AM45" i="47" s="1"/>
  <c r="AI45" i="47"/>
  <c r="AJ45" i="47" s="1"/>
  <c r="AH45" i="47"/>
  <c r="AF45" i="47"/>
  <c r="AE45" i="47"/>
  <c r="Y45" i="47"/>
  <c r="V45" i="47"/>
  <c r="X45" i="47" s="1"/>
  <c r="U45" i="47"/>
  <c r="AO44" i="47"/>
  <c r="AN44" i="47"/>
  <c r="AK44" i="47"/>
  <c r="AM44" i="47" s="1"/>
  <c r="AI44" i="47"/>
  <c r="AJ44" i="47" s="1"/>
  <c r="AH44" i="47"/>
  <c r="AF44" i="47"/>
  <c r="AE44" i="47"/>
  <c r="Y44" i="47"/>
  <c r="V44" i="47"/>
  <c r="X44" i="47" s="1"/>
  <c r="U44" i="47"/>
  <c r="AO43" i="47"/>
  <c r="AN43" i="47"/>
  <c r="AP43" i="47" s="1"/>
  <c r="AK43" i="47"/>
  <c r="AM43" i="47" s="1"/>
  <c r="AI43" i="47"/>
  <c r="AJ43" i="47" s="1"/>
  <c r="AH43" i="47"/>
  <c r="AF43" i="47"/>
  <c r="Y43" i="47"/>
  <c r="V43" i="47"/>
  <c r="X43" i="47" s="1"/>
  <c r="U43" i="47"/>
  <c r="AO42" i="47"/>
  <c r="AN42" i="47"/>
  <c r="AK42" i="47"/>
  <c r="AM42" i="47" s="1"/>
  <c r="AI42" i="47"/>
  <c r="AJ42" i="47" s="1"/>
  <c r="AH42" i="47"/>
  <c r="AF42" i="47"/>
  <c r="AE42" i="47"/>
  <c r="Y42" i="47"/>
  <c r="V42" i="47"/>
  <c r="X42" i="47" s="1"/>
  <c r="U42" i="47"/>
  <c r="AO41" i="47"/>
  <c r="AN41" i="47"/>
  <c r="AK41" i="47"/>
  <c r="AM41" i="47" s="1"/>
  <c r="AI41" i="47"/>
  <c r="AJ41" i="47" s="1"/>
  <c r="AH41" i="47"/>
  <c r="AF41" i="47"/>
  <c r="Y41" i="47"/>
  <c r="V41" i="47"/>
  <c r="X41" i="47" s="1"/>
  <c r="U41" i="47"/>
  <c r="AI40" i="47"/>
  <c r="AH40" i="47"/>
  <c r="AF40" i="47"/>
  <c r="AE40" i="47"/>
  <c r="U40" i="47"/>
  <c r="AO39" i="47"/>
  <c r="AI39" i="47"/>
  <c r="AJ39" i="47" s="1"/>
  <c r="AK39" i="47" s="1"/>
  <c r="AH39" i="47"/>
  <c r="AF39" i="47"/>
  <c r="AE39" i="47" s="1"/>
  <c r="U39" i="47"/>
  <c r="V39" i="47" s="1"/>
  <c r="AO38" i="47"/>
  <c r="AN38" i="47"/>
  <c r="AI38" i="47"/>
  <c r="AJ38" i="47" s="1"/>
  <c r="AK38" i="47" s="1"/>
  <c r="AM38" i="47" s="1"/>
  <c r="AH38" i="47"/>
  <c r="AF38" i="47"/>
  <c r="AE38" i="47"/>
  <c r="U38" i="47"/>
  <c r="V38" i="47" s="1"/>
  <c r="W37" i="47"/>
  <c r="AI33" i="47"/>
  <c r="AH33" i="47"/>
  <c r="AF33" i="47"/>
  <c r="AE33" i="47" s="1"/>
  <c r="U33" i="47"/>
  <c r="AI32" i="47"/>
  <c r="AH32" i="47"/>
  <c r="AF32" i="47"/>
  <c r="AE32" i="47" s="1"/>
  <c r="U32" i="47"/>
  <c r="V32" i="47" s="1"/>
  <c r="AI31" i="47"/>
  <c r="AH31" i="47"/>
  <c r="AF31" i="47"/>
  <c r="AE31" i="47" s="1"/>
  <c r="U31" i="47"/>
  <c r="V31" i="47" s="1"/>
  <c r="AI30" i="47"/>
  <c r="AH30" i="47"/>
  <c r="AF30" i="47"/>
  <c r="AE30" i="47" s="1"/>
  <c r="U30" i="47"/>
  <c r="V30" i="47" s="1"/>
  <c r="Y30" i="47" s="1"/>
  <c r="AI29" i="47"/>
  <c r="AH29" i="47"/>
  <c r="AF29" i="47"/>
  <c r="AE29" i="47" s="1"/>
  <c r="U29" i="47"/>
  <c r="AI28" i="47"/>
  <c r="AH28" i="47"/>
  <c r="AF28" i="47"/>
  <c r="AE28" i="47" s="1"/>
  <c r="U28" i="47"/>
  <c r="V28" i="47" s="1"/>
  <c r="AI27" i="47"/>
  <c r="AH27" i="47"/>
  <c r="AF27" i="47"/>
  <c r="AE27" i="47" s="1"/>
  <c r="V27" i="47"/>
  <c r="X27" i="47" s="1"/>
  <c r="U27" i="47"/>
  <c r="AI26" i="47"/>
  <c r="AH26" i="47"/>
  <c r="AF26" i="47"/>
  <c r="V26" i="47"/>
  <c r="Y26" i="47" s="1"/>
  <c r="U26" i="47"/>
  <c r="W25" i="47"/>
  <c r="AO24" i="47"/>
  <c r="AN24" i="47"/>
  <c r="AK24" i="47"/>
  <c r="AM24" i="47" s="1"/>
  <c r="AI24" i="47"/>
  <c r="AJ24" i="47" s="1"/>
  <c r="AH24" i="47"/>
  <c r="AF24" i="47"/>
  <c r="AE24" i="47"/>
  <c r="Y24" i="47"/>
  <c r="V24" i="47"/>
  <c r="X24" i="47" s="1"/>
  <c r="U24" i="47"/>
  <c r="AO23" i="47"/>
  <c r="AN23" i="47"/>
  <c r="AK23" i="47"/>
  <c r="AM23" i="47" s="1"/>
  <c r="AI23" i="47"/>
  <c r="AJ23" i="47" s="1"/>
  <c r="AH23" i="47"/>
  <c r="AF23" i="47"/>
  <c r="AE23" i="47"/>
  <c r="Y23" i="47"/>
  <c r="V23" i="47"/>
  <c r="X23" i="47" s="1"/>
  <c r="U23" i="47"/>
  <c r="AO22" i="47"/>
  <c r="AN22" i="47"/>
  <c r="AK22" i="47"/>
  <c r="AM22" i="47" s="1"/>
  <c r="AI22" i="47"/>
  <c r="AJ22" i="47" s="1"/>
  <c r="AH22" i="47"/>
  <c r="AF22" i="47"/>
  <c r="Y22" i="47"/>
  <c r="X22" i="47"/>
  <c r="V22" i="47"/>
  <c r="U22" i="47"/>
  <c r="AO21" i="47"/>
  <c r="AN21" i="47"/>
  <c r="AK21" i="47"/>
  <c r="AM21" i="47" s="1"/>
  <c r="AI21" i="47"/>
  <c r="AJ21" i="47" s="1"/>
  <c r="AH21" i="47"/>
  <c r="AF21" i="47"/>
  <c r="AE21" i="47"/>
  <c r="Y21" i="47"/>
  <c r="V21" i="47"/>
  <c r="X21" i="47" s="1"/>
  <c r="U21" i="47"/>
  <c r="AO20" i="47"/>
  <c r="AN20" i="47"/>
  <c r="AK20" i="47"/>
  <c r="AM20" i="47" s="1"/>
  <c r="AI20" i="47"/>
  <c r="AJ20" i="47" s="1"/>
  <c r="AH20" i="47"/>
  <c r="AF20" i="47"/>
  <c r="Y20" i="47"/>
  <c r="V20" i="47"/>
  <c r="X20" i="47" s="1"/>
  <c r="U20" i="47"/>
  <c r="AI19" i="47"/>
  <c r="AJ19" i="47" s="1"/>
  <c r="AK19" i="47" s="1"/>
  <c r="AH19" i="47"/>
  <c r="AF19" i="47"/>
  <c r="U19" i="47"/>
  <c r="V19" i="47" s="1"/>
  <c r="AO18" i="47"/>
  <c r="AI18" i="47"/>
  <c r="AJ18" i="47" s="1"/>
  <c r="AK18" i="47" s="1"/>
  <c r="AM18" i="47" s="1"/>
  <c r="AH18" i="47"/>
  <c r="AF18" i="47"/>
  <c r="AE18" i="47"/>
  <c r="Y18" i="47"/>
  <c r="U18" i="47"/>
  <c r="V18" i="47" s="1"/>
  <c r="X18" i="47" s="1"/>
  <c r="AK17" i="47"/>
  <c r="AI17" i="47"/>
  <c r="AJ17" i="47" s="1"/>
  <c r="AH17" i="47"/>
  <c r="AF17" i="47"/>
  <c r="AE17" i="47"/>
  <c r="U17" i="47"/>
  <c r="AO17" i="47" s="1"/>
  <c r="U10" i="47"/>
  <c r="U9" i="47"/>
  <c r="U8" i="47"/>
  <c r="V5" i="47"/>
  <c r="U5" i="47"/>
  <c r="H4" i="47"/>
  <c r="E156" i="46"/>
  <c r="W155" i="46"/>
  <c r="AF154" i="46"/>
  <c r="AE154" i="46"/>
  <c r="Y154" i="46"/>
  <c r="X154" i="46"/>
  <c r="V154" i="46"/>
  <c r="U154" i="46"/>
  <c r="AF153" i="46"/>
  <c r="AF155" i="46" s="1"/>
  <c r="AE153" i="46"/>
  <c r="Y153" i="46"/>
  <c r="V153" i="46"/>
  <c r="X153" i="46" s="1"/>
  <c r="U153" i="46"/>
  <c r="AF152" i="46"/>
  <c r="AE152" i="46"/>
  <c r="Y152" i="46"/>
  <c r="V152" i="46"/>
  <c r="X152" i="46" s="1"/>
  <c r="U152" i="46"/>
  <c r="AF151" i="46"/>
  <c r="AE151" i="46"/>
  <c r="Y151" i="46"/>
  <c r="X151" i="46"/>
  <c r="V151" i="46"/>
  <c r="U151" i="46"/>
  <c r="AF150" i="46"/>
  <c r="AE150" i="46"/>
  <c r="Y150" i="46"/>
  <c r="V150" i="46"/>
  <c r="X150" i="46" s="1"/>
  <c r="U150" i="46"/>
  <c r="AF149" i="46"/>
  <c r="AE149" i="46"/>
  <c r="V149" i="46"/>
  <c r="Y149" i="46" s="1"/>
  <c r="U149" i="46"/>
  <c r="AF148" i="46"/>
  <c r="AE148" i="46"/>
  <c r="U148" i="46"/>
  <c r="V148" i="46" s="1"/>
  <c r="AF147" i="46"/>
  <c r="AE147" i="46" s="1"/>
  <c r="U147" i="46"/>
  <c r="V147" i="46" s="1"/>
  <c r="W146" i="46"/>
  <c r="AF145" i="46"/>
  <c r="AE145" i="46"/>
  <c r="Y145" i="46"/>
  <c r="V145" i="46"/>
  <c r="X145" i="46" s="1"/>
  <c r="U145" i="46"/>
  <c r="AF144" i="46"/>
  <c r="AE144" i="46"/>
  <c r="Y144" i="46"/>
  <c r="V144" i="46"/>
  <c r="X144" i="46" s="1"/>
  <c r="U144" i="46"/>
  <c r="AF143" i="46"/>
  <c r="AE143" i="46"/>
  <c r="Y143" i="46"/>
  <c r="V143" i="46"/>
  <c r="X143" i="46" s="1"/>
  <c r="U143" i="46"/>
  <c r="AF142" i="46"/>
  <c r="AE142" i="46"/>
  <c r="Y142" i="46"/>
  <c r="V142" i="46"/>
  <c r="X142" i="46" s="1"/>
  <c r="U142" i="46"/>
  <c r="AF141" i="46"/>
  <c r="AE141" i="46"/>
  <c r="Y141" i="46"/>
  <c r="V141" i="46"/>
  <c r="X141" i="46" s="1"/>
  <c r="U141" i="46"/>
  <c r="AF140" i="46"/>
  <c r="AE140" i="46"/>
  <c r="Y140" i="46"/>
  <c r="V140" i="46"/>
  <c r="X140" i="46" s="1"/>
  <c r="U140" i="46"/>
  <c r="AF139" i="46"/>
  <c r="AE139" i="46"/>
  <c r="Y139" i="46"/>
  <c r="V139" i="46"/>
  <c r="X139" i="46" s="1"/>
  <c r="U139" i="46"/>
  <c r="AF138" i="46"/>
  <c r="AE138" i="46" s="1"/>
  <c r="Y137" i="46"/>
  <c r="W137" i="46"/>
  <c r="V137" i="46"/>
  <c r="X137" i="46" s="1"/>
  <c r="AF136" i="46"/>
  <c r="AE136" i="46"/>
  <c r="AF135" i="46"/>
  <c r="AE135" i="46"/>
  <c r="AF134" i="46"/>
  <c r="AF133" i="46"/>
  <c r="AE133" i="46"/>
  <c r="AF132" i="46"/>
  <c r="W131" i="46"/>
  <c r="N131" i="46"/>
  <c r="AO130" i="46"/>
  <c r="AN130" i="46"/>
  <c r="AK130" i="46"/>
  <c r="AM130" i="46" s="1"/>
  <c r="AI130" i="46"/>
  <c r="AJ130" i="46" s="1"/>
  <c r="AH130" i="46"/>
  <c r="AF130" i="46"/>
  <c r="AE130" i="46"/>
  <c r="Y130" i="46"/>
  <c r="X130" i="46"/>
  <c r="V130" i="46"/>
  <c r="U130" i="46"/>
  <c r="AO129" i="46"/>
  <c r="AN129" i="46"/>
  <c r="AK129" i="46"/>
  <c r="AM129" i="46" s="1"/>
  <c r="AI129" i="46"/>
  <c r="AJ129" i="46" s="1"/>
  <c r="AH129" i="46"/>
  <c r="AF129" i="46"/>
  <c r="AE129" i="46"/>
  <c r="Y129" i="46"/>
  <c r="V129" i="46"/>
  <c r="X129" i="46" s="1"/>
  <c r="U129" i="46"/>
  <c r="AO128" i="46"/>
  <c r="AN128" i="46"/>
  <c r="AK128" i="46"/>
  <c r="AM128" i="46" s="1"/>
  <c r="AI128" i="46"/>
  <c r="AJ128" i="46" s="1"/>
  <c r="AH128" i="46"/>
  <c r="AF128" i="46"/>
  <c r="AE128" i="46"/>
  <c r="Y128" i="46"/>
  <c r="V128" i="46"/>
  <c r="X128" i="46" s="1"/>
  <c r="U128" i="46"/>
  <c r="AO127" i="46"/>
  <c r="AN127" i="46"/>
  <c r="AP127" i="46" s="1"/>
  <c r="AK127" i="46"/>
  <c r="AM127" i="46" s="1"/>
  <c r="AJ127" i="46"/>
  <c r="AI127" i="46"/>
  <c r="AH127" i="46"/>
  <c r="AF127" i="46"/>
  <c r="AE127" i="46"/>
  <c r="Y127" i="46"/>
  <c r="X127" i="46"/>
  <c r="V127" i="46"/>
  <c r="U127" i="46"/>
  <c r="AO126" i="46"/>
  <c r="AN126" i="46"/>
  <c r="AP126" i="46" s="1"/>
  <c r="AK126" i="46"/>
  <c r="AM126" i="46" s="1"/>
  <c r="AJ126" i="46"/>
  <c r="AI126" i="46"/>
  <c r="AH126" i="46"/>
  <c r="AF126" i="46"/>
  <c r="AE126" i="46"/>
  <c r="Y126" i="46"/>
  <c r="V126" i="46"/>
  <c r="X126" i="46" s="1"/>
  <c r="U126" i="46"/>
  <c r="AO125" i="46"/>
  <c r="AN125" i="46"/>
  <c r="AK125" i="46"/>
  <c r="AM125" i="46" s="1"/>
  <c r="AJ125" i="46"/>
  <c r="AI125" i="46"/>
  <c r="AH125" i="46"/>
  <c r="AF125" i="46"/>
  <c r="AE125" i="46"/>
  <c r="Y125" i="46"/>
  <c r="V125" i="46"/>
  <c r="X125" i="46" s="1"/>
  <c r="U125" i="46"/>
  <c r="AI124" i="46"/>
  <c r="AJ124" i="46" s="1"/>
  <c r="AH124" i="46"/>
  <c r="AF124" i="46"/>
  <c r="AE124" i="46" s="1"/>
  <c r="V124" i="46"/>
  <c r="Y124" i="46" s="1"/>
  <c r="U124" i="46"/>
  <c r="AI123" i="46"/>
  <c r="AH123" i="46"/>
  <c r="AF123" i="46"/>
  <c r="AE123" i="46"/>
  <c r="U123" i="46"/>
  <c r="W122" i="46"/>
  <c r="N122" i="46"/>
  <c r="AO121" i="46"/>
  <c r="AN121" i="46"/>
  <c r="AK121" i="46"/>
  <c r="AM121" i="46" s="1"/>
  <c r="AI121" i="46"/>
  <c r="AJ121" i="46" s="1"/>
  <c r="AH121" i="46"/>
  <c r="AF121" i="46"/>
  <c r="AE121" i="46"/>
  <c r="Y121" i="46"/>
  <c r="V121" i="46"/>
  <c r="X121" i="46" s="1"/>
  <c r="U121" i="46"/>
  <c r="AO120" i="46"/>
  <c r="AN120" i="46"/>
  <c r="AK120" i="46"/>
  <c r="AM120" i="46" s="1"/>
  <c r="AJ120" i="46"/>
  <c r="AI120" i="46"/>
  <c r="AH120" i="46"/>
  <c r="AF120" i="46"/>
  <c r="AE120" i="46"/>
  <c r="Y120" i="46"/>
  <c r="V120" i="46"/>
  <c r="X120" i="46" s="1"/>
  <c r="U120" i="46"/>
  <c r="AO119" i="46"/>
  <c r="AN119" i="46"/>
  <c r="AK119" i="46"/>
  <c r="AM119" i="46" s="1"/>
  <c r="AI119" i="46"/>
  <c r="AJ119" i="46" s="1"/>
  <c r="AH119" i="46"/>
  <c r="AF119" i="46"/>
  <c r="AE119" i="46"/>
  <c r="Y119" i="46"/>
  <c r="AP119" i="46" s="1"/>
  <c r="X119" i="46"/>
  <c r="V119" i="46"/>
  <c r="U119" i="46"/>
  <c r="AI118" i="46"/>
  <c r="AJ118" i="46" s="1"/>
  <c r="AK118" i="46" s="1"/>
  <c r="AH118" i="46"/>
  <c r="AF118" i="46"/>
  <c r="AE118" i="46"/>
  <c r="U118" i="46"/>
  <c r="AO118" i="46" s="1"/>
  <c r="AO117" i="46"/>
  <c r="AN117" i="46"/>
  <c r="AK117" i="46"/>
  <c r="AM117" i="46" s="1"/>
  <c r="AI117" i="46"/>
  <c r="AH117" i="46"/>
  <c r="AF117" i="46"/>
  <c r="AE117" i="46" s="1"/>
  <c r="Y117" i="46"/>
  <c r="V117" i="46"/>
  <c r="X117" i="46" s="1"/>
  <c r="U117" i="46"/>
  <c r="AO116" i="46"/>
  <c r="AN116" i="46"/>
  <c r="AK116" i="46"/>
  <c r="AM116" i="46" s="1"/>
  <c r="AI116" i="46"/>
  <c r="AJ116" i="46" s="1"/>
  <c r="AH116" i="46"/>
  <c r="AF116" i="46"/>
  <c r="AE116" i="46"/>
  <c r="Y116" i="46"/>
  <c r="V116" i="46"/>
  <c r="X116" i="46" s="1"/>
  <c r="U116" i="46"/>
  <c r="AO115" i="46"/>
  <c r="AK115" i="46"/>
  <c r="AN115" i="46" s="1"/>
  <c r="AI115" i="46"/>
  <c r="AJ115" i="46" s="1"/>
  <c r="AH115" i="46"/>
  <c r="AF115" i="46"/>
  <c r="AE115" i="46"/>
  <c r="V115" i="46"/>
  <c r="Y115" i="46" s="1"/>
  <c r="U115" i="46"/>
  <c r="AO114" i="46"/>
  <c r="AK114" i="46"/>
  <c r="AN114" i="46" s="1"/>
  <c r="AI114" i="46"/>
  <c r="AJ114" i="46" s="1"/>
  <c r="AH114" i="46"/>
  <c r="AF114" i="46"/>
  <c r="AE114" i="46"/>
  <c r="AE122" i="46" s="1"/>
  <c r="M122" i="46" s="1"/>
  <c r="V114" i="46"/>
  <c r="Y114" i="46" s="1"/>
  <c r="U114" i="46"/>
  <c r="U11" i="46" s="1"/>
  <c r="W113" i="46"/>
  <c r="AO112" i="46"/>
  <c r="AN112" i="46"/>
  <c r="AK112" i="46"/>
  <c r="AM112" i="46" s="1"/>
  <c r="AI112" i="46"/>
  <c r="AJ112" i="46" s="1"/>
  <c r="AH112" i="46"/>
  <c r="AF112" i="46"/>
  <c r="AE112" i="46"/>
  <c r="Y112" i="46"/>
  <c r="V112" i="46"/>
  <c r="X112" i="46" s="1"/>
  <c r="U112" i="46"/>
  <c r="AO111" i="46"/>
  <c r="AN111" i="46"/>
  <c r="AK111" i="46"/>
  <c r="AM111" i="46" s="1"/>
  <c r="AI111" i="46"/>
  <c r="AJ111" i="46" s="1"/>
  <c r="AH111" i="46"/>
  <c r="AF111" i="46"/>
  <c r="AE111" i="46"/>
  <c r="Y111" i="46"/>
  <c r="X111" i="46"/>
  <c r="V111" i="46"/>
  <c r="U111" i="46"/>
  <c r="AO110" i="46"/>
  <c r="AN110" i="46"/>
  <c r="AP110" i="46" s="1"/>
  <c r="AK110" i="46"/>
  <c r="AM110" i="46" s="1"/>
  <c r="AJ110" i="46"/>
  <c r="AI110" i="46"/>
  <c r="AH110" i="46"/>
  <c r="AF110" i="46"/>
  <c r="AE110" i="46"/>
  <c r="Y110" i="46"/>
  <c r="V110" i="46"/>
  <c r="X110" i="46" s="1"/>
  <c r="U110" i="46"/>
  <c r="AO109" i="46"/>
  <c r="AN109" i="46"/>
  <c r="AK109" i="46"/>
  <c r="AM109" i="46" s="1"/>
  <c r="AI109" i="46"/>
  <c r="AJ109" i="46" s="1"/>
  <c r="AH109" i="46"/>
  <c r="AF109" i="46"/>
  <c r="AE109" i="46"/>
  <c r="Y109" i="46"/>
  <c r="V109" i="46"/>
  <c r="X109" i="46" s="1"/>
  <c r="U109" i="46"/>
  <c r="AO108" i="46"/>
  <c r="AN108" i="46"/>
  <c r="AK108" i="46"/>
  <c r="AM108" i="46" s="1"/>
  <c r="AI108" i="46"/>
  <c r="AJ108" i="46" s="1"/>
  <c r="AH108" i="46"/>
  <c r="AF108" i="46"/>
  <c r="AE108" i="46"/>
  <c r="Y108" i="46"/>
  <c r="AP108" i="46" s="1"/>
  <c r="V108" i="46"/>
  <c r="X108" i="46" s="1"/>
  <c r="U108" i="46"/>
  <c r="AI107" i="46"/>
  <c r="AH107" i="46"/>
  <c r="AF107" i="46"/>
  <c r="AE107" i="46" s="1"/>
  <c r="U107" i="46"/>
  <c r="V107" i="46" s="1"/>
  <c r="AI106" i="46"/>
  <c r="AH106" i="46"/>
  <c r="AJ106" i="46" s="1"/>
  <c r="AF106" i="46"/>
  <c r="AE106" i="46" s="1"/>
  <c r="V106" i="46"/>
  <c r="Y106" i="46" s="1"/>
  <c r="U106" i="46"/>
  <c r="AI105" i="46"/>
  <c r="AJ105" i="46" s="1"/>
  <c r="AK105" i="46" s="1"/>
  <c r="AH105" i="46"/>
  <c r="AF105" i="46"/>
  <c r="AE105" i="46"/>
  <c r="Y105" i="46"/>
  <c r="V105" i="46"/>
  <c r="X105" i="46" s="1"/>
  <c r="U105" i="46"/>
  <c r="W104" i="46"/>
  <c r="AO103" i="46"/>
  <c r="AN103" i="46"/>
  <c r="AP103" i="46" s="1"/>
  <c r="AK103" i="46"/>
  <c r="AM103" i="46" s="1"/>
  <c r="AI103" i="46"/>
  <c r="AJ103" i="46" s="1"/>
  <c r="AH103" i="46"/>
  <c r="AF103" i="46"/>
  <c r="AE103" i="46"/>
  <c r="Y103" i="46"/>
  <c r="V103" i="46"/>
  <c r="X103" i="46" s="1"/>
  <c r="U103" i="46"/>
  <c r="AO102" i="46"/>
  <c r="AN102" i="46"/>
  <c r="AP102" i="46" s="1"/>
  <c r="AK102" i="46"/>
  <c r="AM102" i="46" s="1"/>
  <c r="AI102" i="46"/>
  <c r="AJ102" i="46" s="1"/>
  <c r="AH102" i="46"/>
  <c r="AF102" i="46"/>
  <c r="AE102" i="46"/>
  <c r="Y102" i="46"/>
  <c r="V102" i="46"/>
  <c r="X102" i="46" s="1"/>
  <c r="U102" i="46"/>
  <c r="AO101" i="46"/>
  <c r="AN101" i="46"/>
  <c r="AK101" i="46"/>
  <c r="AM101" i="46" s="1"/>
  <c r="AJ101" i="46"/>
  <c r="AI101" i="46"/>
  <c r="AH101" i="46"/>
  <c r="AF101" i="46"/>
  <c r="AE101" i="46"/>
  <c r="Y101" i="46"/>
  <c r="V101" i="46"/>
  <c r="X101" i="46" s="1"/>
  <c r="U101" i="46"/>
  <c r="AO100" i="46"/>
  <c r="AN100" i="46"/>
  <c r="AK100" i="46"/>
  <c r="AM100" i="46" s="1"/>
  <c r="AI100" i="46"/>
  <c r="AJ100" i="46" s="1"/>
  <c r="AH100" i="46"/>
  <c r="AF100" i="46"/>
  <c r="AE100" i="46"/>
  <c r="Y100" i="46"/>
  <c r="V100" i="46"/>
  <c r="X100" i="46" s="1"/>
  <c r="U100" i="46"/>
  <c r="AO99" i="46"/>
  <c r="AN99" i="46"/>
  <c r="AK99" i="46"/>
  <c r="AM99" i="46" s="1"/>
  <c r="AI99" i="46"/>
  <c r="AJ99" i="46" s="1"/>
  <c r="AH99" i="46"/>
  <c r="AF99" i="46"/>
  <c r="AE99" i="46"/>
  <c r="Y99" i="46"/>
  <c r="AP99" i="46" s="1"/>
  <c r="V99" i="46"/>
  <c r="X99" i="46" s="1"/>
  <c r="U99" i="46"/>
  <c r="AI98" i="46"/>
  <c r="AJ98" i="46" s="1"/>
  <c r="AH98" i="46"/>
  <c r="AF98" i="46"/>
  <c r="AE98" i="46"/>
  <c r="V98" i="46"/>
  <c r="Y98" i="46" s="1"/>
  <c r="U98" i="46"/>
  <c r="AI97" i="46"/>
  <c r="AH97" i="46"/>
  <c r="AF97" i="46"/>
  <c r="AE97" i="46"/>
  <c r="U97" i="46"/>
  <c r="AI96" i="46"/>
  <c r="AH96" i="46"/>
  <c r="AF96" i="46"/>
  <c r="AE96" i="46"/>
  <c r="U96" i="46"/>
  <c r="V96" i="46" s="1"/>
  <c r="W95" i="46"/>
  <c r="W156" i="46" s="1"/>
  <c r="AO94" i="46"/>
  <c r="AN94" i="46"/>
  <c r="AK94" i="46"/>
  <c r="AM94" i="46" s="1"/>
  <c r="AI94" i="46"/>
  <c r="AJ94" i="46" s="1"/>
  <c r="AH94" i="46"/>
  <c r="AF94" i="46"/>
  <c r="AE94" i="46"/>
  <c r="Y94" i="46"/>
  <c r="V94" i="46"/>
  <c r="X94" i="46" s="1"/>
  <c r="U94" i="46"/>
  <c r="AO93" i="46"/>
  <c r="AN93" i="46"/>
  <c r="AK93" i="46"/>
  <c r="AM93" i="46" s="1"/>
  <c r="AI93" i="46"/>
  <c r="AJ93" i="46" s="1"/>
  <c r="AH93" i="46"/>
  <c r="AF93" i="46"/>
  <c r="AE93" i="46"/>
  <c r="Y93" i="46"/>
  <c r="AP93" i="46" s="1"/>
  <c r="V93" i="46"/>
  <c r="X93" i="46" s="1"/>
  <c r="U93" i="46"/>
  <c r="AO92" i="46"/>
  <c r="AN92" i="46"/>
  <c r="AP92" i="46" s="1"/>
  <c r="AK92" i="46"/>
  <c r="AM92" i="46" s="1"/>
  <c r="AI92" i="46"/>
  <c r="AJ92" i="46" s="1"/>
  <c r="AH92" i="46"/>
  <c r="AF92" i="46"/>
  <c r="AE92" i="46"/>
  <c r="Y92" i="46"/>
  <c r="V92" i="46"/>
  <c r="X92" i="46" s="1"/>
  <c r="U92" i="46"/>
  <c r="AO91" i="46"/>
  <c r="AN91" i="46"/>
  <c r="AK91" i="46"/>
  <c r="AM91" i="46" s="1"/>
  <c r="AI91" i="46"/>
  <c r="AJ91" i="46" s="1"/>
  <c r="AH91" i="46"/>
  <c r="AF91" i="46"/>
  <c r="AE91" i="46"/>
  <c r="Y91" i="46"/>
  <c r="V91" i="46"/>
  <c r="X91" i="46" s="1"/>
  <c r="U91" i="46"/>
  <c r="AI90" i="46"/>
  <c r="AH90" i="46"/>
  <c r="AF90" i="46"/>
  <c r="AE90" i="46" s="1"/>
  <c r="V90" i="46"/>
  <c r="X90" i="46" s="1"/>
  <c r="U90" i="46"/>
  <c r="AI89" i="46"/>
  <c r="AH89" i="46"/>
  <c r="AF89" i="46"/>
  <c r="AE89" i="46" s="1"/>
  <c r="V89" i="46"/>
  <c r="Y89" i="46" s="1"/>
  <c r="U89" i="46"/>
  <c r="AI88" i="46"/>
  <c r="AH88" i="46"/>
  <c r="AF88" i="46"/>
  <c r="AE88" i="46" s="1"/>
  <c r="V88" i="46"/>
  <c r="X88" i="46" s="1"/>
  <c r="U88" i="46"/>
  <c r="AI87" i="46"/>
  <c r="AH87" i="46"/>
  <c r="AF87" i="46"/>
  <c r="V87" i="46"/>
  <c r="X87" i="46" s="1"/>
  <c r="U87" i="46"/>
  <c r="E86" i="46"/>
  <c r="W85" i="46"/>
  <c r="AF84" i="46"/>
  <c r="AE84" i="46"/>
  <c r="Y84" i="46"/>
  <c r="V84" i="46"/>
  <c r="X84" i="46" s="1"/>
  <c r="U84" i="46"/>
  <c r="AF83" i="46"/>
  <c r="AE83" i="46"/>
  <c r="Y83" i="46"/>
  <c r="X83" i="46"/>
  <c r="V83" i="46"/>
  <c r="U83" i="46"/>
  <c r="AF82" i="46"/>
  <c r="AE82" i="46"/>
  <c r="Y82" i="46"/>
  <c r="X82" i="46"/>
  <c r="V82" i="46"/>
  <c r="U82" i="46"/>
  <c r="AF81" i="46"/>
  <c r="AE81" i="46"/>
  <c r="Y81" i="46"/>
  <c r="V81" i="46"/>
  <c r="X81" i="46" s="1"/>
  <c r="U81" i="46"/>
  <c r="AF80" i="46"/>
  <c r="AE80" i="46"/>
  <c r="Y80" i="46"/>
  <c r="V80" i="46"/>
  <c r="X80" i="46" s="1"/>
  <c r="U80" i="46"/>
  <c r="AF79" i="46"/>
  <c r="AE79" i="46"/>
  <c r="Y79" i="46"/>
  <c r="X79" i="46"/>
  <c r="V79" i="46"/>
  <c r="U79" i="46"/>
  <c r="AF78" i="46"/>
  <c r="AE78" i="46"/>
  <c r="Y78" i="46"/>
  <c r="X78" i="46"/>
  <c r="V78" i="46"/>
  <c r="U78" i="46"/>
  <c r="V77" i="46"/>
  <c r="U77" i="46"/>
  <c r="U10" i="46" s="1"/>
  <c r="AF77" i="46"/>
  <c r="W76" i="46"/>
  <c r="AF75" i="46"/>
  <c r="AE75" i="46"/>
  <c r="Y75" i="46"/>
  <c r="X75" i="46"/>
  <c r="V75" i="46"/>
  <c r="U75" i="46"/>
  <c r="AF74" i="46"/>
  <c r="AE74" i="46"/>
  <c r="Y74" i="46"/>
  <c r="X74" i="46"/>
  <c r="V74" i="46"/>
  <c r="U74" i="46"/>
  <c r="AF73" i="46"/>
  <c r="AE73" i="46"/>
  <c r="Y73" i="46"/>
  <c r="V73" i="46"/>
  <c r="X73" i="46" s="1"/>
  <c r="U73" i="46"/>
  <c r="AF72" i="46"/>
  <c r="AE72" i="46"/>
  <c r="Y72" i="46"/>
  <c r="V72" i="46"/>
  <c r="X72" i="46" s="1"/>
  <c r="U72" i="46"/>
  <c r="AF71" i="46"/>
  <c r="AE71" i="46"/>
  <c r="Y71" i="46"/>
  <c r="X71" i="46"/>
  <c r="V71" i="46"/>
  <c r="U71" i="46"/>
  <c r="AF70" i="46"/>
  <c r="AE70" i="46"/>
  <c r="Y70" i="46"/>
  <c r="X70" i="46"/>
  <c r="V70" i="46"/>
  <c r="U70" i="46"/>
  <c r="AF69" i="46"/>
  <c r="AE69" i="46"/>
  <c r="Y69" i="46"/>
  <c r="V69" i="46"/>
  <c r="X69" i="46" s="1"/>
  <c r="U69" i="46"/>
  <c r="AE68" i="46"/>
  <c r="U68" i="46"/>
  <c r="V68" i="46" s="1"/>
  <c r="V76" i="46" s="1"/>
  <c r="X76" i="46" s="1"/>
  <c r="AF68" i="46"/>
  <c r="Y67" i="46"/>
  <c r="W67" i="46"/>
  <c r="V67" i="46"/>
  <c r="M67" i="46"/>
  <c r="AF66" i="46"/>
  <c r="AE66" i="46"/>
  <c r="AE65" i="46"/>
  <c r="AF65" i="46"/>
  <c r="AF64" i="46"/>
  <c r="AE64" i="46"/>
  <c r="AE63" i="46"/>
  <c r="AF63" i="46"/>
  <c r="AF62" i="46"/>
  <c r="AE62" i="46"/>
  <c r="W61" i="46"/>
  <c r="N61" i="46"/>
  <c r="AO60" i="46"/>
  <c r="AN60" i="46"/>
  <c r="AK60" i="46"/>
  <c r="AM60" i="46" s="1"/>
  <c r="AI60" i="46"/>
  <c r="AJ60" i="46" s="1"/>
  <c r="AH60" i="46"/>
  <c r="AF60" i="46"/>
  <c r="AE60" i="46"/>
  <c r="Y60" i="46"/>
  <c r="V60" i="46"/>
  <c r="X60" i="46" s="1"/>
  <c r="U60" i="46"/>
  <c r="AO59" i="46"/>
  <c r="AN59" i="46"/>
  <c r="AK59" i="46"/>
  <c r="AM59" i="46" s="1"/>
  <c r="AI59" i="46"/>
  <c r="AJ59" i="46" s="1"/>
  <c r="AH59" i="46"/>
  <c r="AF59" i="46"/>
  <c r="AE59" i="46"/>
  <c r="Y59" i="46"/>
  <c r="V59" i="46"/>
  <c r="X59" i="46" s="1"/>
  <c r="U59" i="46"/>
  <c r="AO58" i="46"/>
  <c r="AN58" i="46"/>
  <c r="AP58" i="46" s="1"/>
  <c r="AK58" i="46"/>
  <c r="AM58" i="46" s="1"/>
  <c r="AI58" i="46"/>
  <c r="AJ58" i="46" s="1"/>
  <c r="AH58" i="46"/>
  <c r="AF58" i="46"/>
  <c r="AE58" i="46"/>
  <c r="Y58" i="46"/>
  <c r="V58" i="46"/>
  <c r="X58" i="46" s="1"/>
  <c r="U58" i="46"/>
  <c r="AO57" i="46"/>
  <c r="AN57" i="46"/>
  <c r="AK57" i="46"/>
  <c r="AM57" i="46" s="1"/>
  <c r="AI57" i="46"/>
  <c r="AJ57" i="46" s="1"/>
  <c r="AH57" i="46"/>
  <c r="AF57" i="46"/>
  <c r="AE57" i="46"/>
  <c r="Y57" i="46"/>
  <c r="V57" i="46"/>
  <c r="X57" i="46" s="1"/>
  <c r="U57" i="46"/>
  <c r="AO56" i="46"/>
  <c r="AN56" i="46"/>
  <c r="AK56" i="46"/>
  <c r="AM56" i="46" s="1"/>
  <c r="AI56" i="46"/>
  <c r="AJ56" i="46" s="1"/>
  <c r="AH56" i="46"/>
  <c r="AF56" i="46"/>
  <c r="AE56" i="46"/>
  <c r="Y56" i="46"/>
  <c r="V56" i="46"/>
  <c r="X56" i="46" s="1"/>
  <c r="U56" i="46"/>
  <c r="AO55" i="46"/>
  <c r="AN55" i="46"/>
  <c r="AK55" i="46"/>
  <c r="AM55" i="46" s="1"/>
  <c r="AI55" i="46"/>
  <c r="AJ55" i="46" s="1"/>
  <c r="AH55" i="46"/>
  <c r="AF55" i="46"/>
  <c r="AE55" i="46"/>
  <c r="Y55" i="46"/>
  <c r="V55" i="46"/>
  <c r="X55" i="46" s="1"/>
  <c r="U55" i="46"/>
  <c r="AI54" i="46"/>
  <c r="AH54" i="46"/>
  <c r="AF54" i="46"/>
  <c r="AE54" i="46"/>
  <c r="V54" i="46"/>
  <c r="Y54" i="46" s="1"/>
  <c r="U54" i="46"/>
  <c r="AO53" i="46"/>
  <c r="AK53" i="46"/>
  <c r="AN53" i="46" s="1"/>
  <c r="AI53" i="46"/>
  <c r="AJ53" i="46" s="1"/>
  <c r="AH53" i="46"/>
  <c r="AF53" i="46"/>
  <c r="AE53" i="46"/>
  <c r="X53" i="46"/>
  <c r="V53" i="46"/>
  <c r="U53" i="46"/>
  <c r="N52" i="46"/>
  <c r="AO51" i="46"/>
  <c r="AN51" i="46"/>
  <c r="AK51" i="46"/>
  <c r="AM51" i="46" s="1"/>
  <c r="AI51" i="46"/>
  <c r="AJ51" i="46" s="1"/>
  <c r="AH51" i="46"/>
  <c r="AF51" i="46"/>
  <c r="AE51" i="46"/>
  <c r="Y51" i="46"/>
  <c r="V51" i="46"/>
  <c r="X51" i="46" s="1"/>
  <c r="U51" i="46"/>
  <c r="AO50" i="46"/>
  <c r="AN50" i="46"/>
  <c r="AP50" i="46" s="1"/>
  <c r="AK50" i="46"/>
  <c r="AM50" i="46" s="1"/>
  <c r="AI50" i="46"/>
  <c r="AJ50" i="46" s="1"/>
  <c r="AH50" i="46"/>
  <c r="AF50" i="46"/>
  <c r="AE50" i="46"/>
  <c r="Y50" i="46"/>
  <c r="V50" i="46"/>
  <c r="X50" i="46" s="1"/>
  <c r="U50" i="46"/>
  <c r="AO49" i="46"/>
  <c r="AN49" i="46"/>
  <c r="AK49" i="46"/>
  <c r="AM49" i="46" s="1"/>
  <c r="AI49" i="46"/>
  <c r="AJ49" i="46" s="1"/>
  <c r="AH49" i="46"/>
  <c r="AF49" i="46"/>
  <c r="AE49" i="46"/>
  <c r="Y49" i="46"/>
  <c r="V49" i="46"/>
  <c r="X49" i="46" s="1"/>
  <c r="U49" i="46"/>
  <c r="AO48" i="46"/>
  <c r="AN48" i="46"/>
  <c r="AK48" i="46"/>
  <c r="AM48" i="46" s="1"/>
  <c r="AI48" i="46"/>
  <c r="AJ48" i="46" s="1"/>
  <c r="AH48" i="46"/>
  <c r="AF48" i="46"/>
  <c r="AE48" i="46"/>
  <c r="Y48" i="46"/>
  <c r="AP48" i="46" s="1"/>
  <c r="V48" i="46"/>
  <c r="X48" i="46" s="1"/>
  <c r="U48" i="46"/>
  <c r="AO47" i="46"/>
  <c r="AN47" i="46"/>
  <c r="AK47" i="46"/>
  <c r="AM47" i="46" s="1"/>
  <c r="AI47" i="46"/>
  <c r="AJ47" i="46" s="1"/>
  <c r="AH47" i="46"/>
  <c r="AF47" i="46"/>
  <c r="AE47" i="46"/>
  <c r="Y47" i="46"/>
  <c r="V47" i="46"/>
  <c r="X47" i="46" s="1"/>
  <c r="U47" i="46"/>
  <c r="AO46" i="46"/>
  <c r="AK46" i="46"/>
  <c r="AI46" i="46"/>
  <c r="AJ46" i="46" s="1"/>
  <c r="AH46" i="46"/>
  <c r="AF46" i="46"/>
  <c r="AE46" i="46"/>
  <c r="V46" i="46"/>
  <c r="U46" i="46"/>
  <c r="AO45" i="46"/>
  <c r="AN45" i="46"/>
  <c r="AK45" i="46"/>
  <c r="AM45" i="46" s="1"/>
  <c r="AI45" i="46"/>
  <c r="AJ45" i="46" s="1"/>
  <c r="AH45" i="46"/>
  <c r="AF45" i="46"/>
  <c r="AE45" i="46"/>
  <c r="Y45" i="46"/>
  <c r="V45" i="46"/>
  <c r="X45" i="46" s="1"/>
  <c r="U45" i="46"/>
  <c r="AO44" i="46"/>
  <c r="AN44" i="46"/>
  <c r="AK44" i="46"/>
  <c r="AM44" i="46" s="1"/>
  <c r="AI44" i="46"/>
  <c r="AJ44" i="46" s="1"/>
  <c r="AH44" i="46"/>
  <c r="AF44" i="46"/>
  <c r="AE44" i="46"/>
  <c r="Y44" i="46"/>
  <c r="V44" i="46"/>
  <c r="U44" i="46"/>
  <c r="AO42" i="46"/>
  <c r="AN42" i="46"/>
  <c r="AK42" i="46"/>
  <c r="AM42" i="46" s="1"/>
  <c r="AI42" i="46"/>
  <c r="AJ42" i="46" s="1"/>
  <c r="AH42" i="46"/>
  <c r="AF42" i="46"/>
  <c r="AE42" i="46"/>
  <c r="Y42" i="46"/>
  <c r="AP42" i="46" s="1"/>
  <c r="V42" i="46"/>
  <c r="X42" i="46" s="1"/>
  <c r="U42" i="46"/>
  <c r="AO41" i="46"/>
  <c r="AN41" i="46"/>
  <c r="AK41" i="46"/>
  <c r="AM41" i="46" s="1"/>
  <c r="AI41" i="46"/>
  <c r="AJ41" i="46" s="1"/>
  <c r="AH41" i="46"/>
  <c r="AF41" i="46"/>
  <c r="AE41" i="46"/>
  <c r="Y41" i="46"/>
  <c r="AP41" i="46" s="1"/>
  <c r="V41" i="46"/>
  <c r="X41" i="46" s="1"/>
  <c r="U41" i="46"/>
  <c r="AO40" i="46"/>
  <c r="AN40" i="46"/>
  <c r="AK40" i="46"/>
  <c r="AM40" i="46" s="1"/>
  <c r="AI40" i="46"/>
  <c r="AJ40" i="46" s="1"/>
  <c r="AH40" i="46"/>
  <c r="AF40" i="46"/>
  <c r="AE40" i="46"/>
  <c r="Y40" i="46"/>
  <c r="V40" i="46"/>
  <c r="X40" i="46" s="1"/>
  <c r="U40" i="46"/>
  <c r="AO39" i="46"/>
  <c r="AN39" i="46"/>
  <c r="AK39" i="46"/>
  <c r="AM39" i="46" s="1"/>
  <c r="AI39" i="46"/>
  <c r="AJ39" i="46" s="1"/>
  <c r="AH39" i="46"/>
  <c r="AF39" i="46"/>
  <c r="AE39" i="46"/>
  <c r="Y39" i="46"/>
  <c r="V39" i="46"/>
  <c r="X39" i="46" s="1"/>
  <c r="U39" i="46"/>
  <c r="AO38" i="46"/>
  <c r="AN38" i="46"/>
  <c r="AK38" i="46"/>
  <c r="AM38" i="46" s="1"/>
  <c r="AI38" i="46"/>
  <c r="AJ38" i="46" s="1"/>
  <c r="AH38" i="46"/>
  <c r="AF38" i="46"/>
  <c r="AE38" i="46"/>
  <c r="Y38" i="46"/>
  <c r="AP38" i="46" s="1"/>
  <c r="V38" i="46"/>
  <c r="X38" i="46" s="1"/>
  <c r="U38" i="46"/>
  <c r="AI37" i="46"/>
  <c r="AJ37" i="46" s="1"/>
  <c r="AH37" i="46"/>
  <c r="AF37" i="46"/>
  <c r="AE37" i="46" s="1"/>
  <c r="Y37" i="46"/>
  <c r="V37" i="46"/>
  <c r="X37" i="46" s="1"/>
  <c r="U37" i="46"/>
  <c r="AI36" i="46"/>
  <c r="AJ36" i="46" s="1"/>
  <c r="AH36" i="46"/>
  <c r="AF36" i="46"/>
  <c r="AE36" i="46" s="1"/>
  <c r="Y36" i="46"/>
  <c r="V36" i="46"/>
  <c r="X36" i="46" s="1"/>
  <c r="U36" i="46"/>
  <c r="AN35" i="46"/>
  <c r="AI35" i="46"/>
  <c r="AJ35" i="46" s="1"/>
  <c r="AK35" i="46" s="1"/>
  <c r="AM35" i="46" s="1"/>
  <c r="AH35" i="46"/>
  <c r="AF35" i="46"/>
  <c r="Y35" i="46"/>
  <c r="AP35" i="46" s="1"/>
  <c r="V35" i="46"/>
  <c r="U35" i="46"/>
  <c r="W34" i="46"/>
  <c r="W86" i="46" s="1"/>
  <c r="W16" i="46" s="1"/>
  <c r="AO33" i="46"/>
  <c r="AN33" i="46"/>
  <c r="AP33" i="46" s="1"/>
  <c r="AK33" i="46"/>
  <c r="AM33" i="46" s="1"/>
  <c r="AI33" i="46"/>
  <c r="AJ33" i="46" s="1"/>
  <c r="AH33" i="46"/>
  <c r="AF33" i="46"/>
  <c r="AE33" i="46"/>
  <c r="Y33" i="46"/>
  <c r="V33" i="46"/>
  <c r="X33" i="46" s="1"/>
  <c r="U33" i="46"/>
  <c r="AO32" i="46"/>
  <c r="AN32" i="46"/>
  <c r="AK32" i="46"/>
  <c r="AM32" i="46" s="1"/>
  <c r="AJ32" i="46"/>
  <c r="AI32" i="46"/>
  <c r="AH32" i="46"/>
  <c r="AF32" i="46"/>
  <c r="AE32" i="46"/>
  <c r="Y32" i="46"/>
  <c r="X32" i="46"/>
  <c r="V32" i="46"/>
  <c r="U32" i="46"/>
  <c r="AO31" i="46"/>
  <c r="AN31" i="46"/>
  <c r="AP31" i="46" s="1"/>
  <c r="AK31" i="46"/>
  <c r="AM31" i="46" s="1"/>
  <c r="AI31" i="46"/>
  <c r="AJ31" i="46" s="1"/>
  <c r="AH31" i="46"/>
  <c r="AF31" i="46"/>
  <c r="AE31" i="46"/>
  <c r="Y31" i="46"/>
  <c r="V31" i="46"/>
  <c r="X31" i="46" s="1"/>
  <c r="U31" i="46"/>
  <c r="AO30" i="46"/>
  <c r="AN30" i="46"/>
  <c r="AK30" i="46"/>
  <c r="AM30" i="46" s="1"/>
  <c r="AJ30" i="46"/>
  <c r="AI30" i="46"/>
  <c r="AH30" i="46"/>
  <c r="AF30" i="46"/>
  <c r="AE30" i="46"/>
  <c r="Y30" i="46"/>
  <c r="X30" i="46"/>
  <c r="V30" i="46"/>
  <c r="U30" i="46"/>
  <c r="AO29" i="46"/>
  <c r="AN29" i="46"/>
  <c r="AP29" i="46" s="1"/>
  <c r="AK29" i="46"/>
  <c r="AM29" i="46" s="1"/>
  <c r="AI29" i="46"/>
  <c r="AJ29" i="46" s="1"/>
  <c r="AH29" i="46"/>
  <c r="AF29" i="46"/>
  <c r="AE29" i="46"/>
  <c r="Y29" i="46"/>
  <c r="V29" i="46"/>
  <c r="X29" i="46" s="1"/>
  <c r="U29" i="46"/>
  <c r="AI28" i="46"/>
  <c r="AH28" i="46"/>
  <c r="AJ28" i="46" s="1"/>
  <c r="AF28" i="46"/>
  <c r="AE28" i="46" s="1"/>
  <c r="U28" i="46"/>
  <c r="V28" i="46" s="1"/>
  <c r="AI27" i="46"/>
  <c r="AH27" i="46"/>
  <c r="AJ27" i="46" s="1"/>
  <c r="AF27" i="46"/>
  <c r="AE27" i="46"/>
  <c r="U27" i="46"/>
  <c r="V27" i="46" s="1"/>
  <c r="AI26" i="46"/>
  <c r="AH26" i="46"/>
  <c r="AF26" i="46"/>
  <c r="AE26" i="46" s="1"/>
  <c r="U26" i="46"/>
  <c r="W25" i="46"/>
  <c r="AO24" i="46"/>
  <c r="AN24" i="46"/>
  <c r="AK24" i="46"/>
  <c r="AM24" i="46" s="1"/>
  <c r="AI24" i="46"/>
  <c r="AJ24" i="46" s="1"/>
  <c r="AH24" i="46"/>
  <c r="AF24" i="46"/>
  <c r="AE24" i="46"/>
  <c r="Y24" i="46"/>
  <c r="AP24" i="46" s="1"/>
  <c r="V24" i="46"/>
  <c r="X24" i="46" s="1"/>
  <c r="U24" i="46"/>
  <c r="AO23" i="46"/>
  <c r="AN23" i="46"/>
  <c r="AP23" i="46" s="1"/>
  <c r="AK23" i="46"/>
  <c r="AM23" i="46" s="1"/>
  <c r="AI23" i="46"/>
  <c r="AJ23" i="46" s="1"/>
  <c r="AH23" i="46"/>
  <c r="AF23" i="46"/>
  <c r="AE23" i="46"/>
  <c r="Y23" i="46"/>
  <c r="V23" i="46"/>
  <c r="X23" i="46" s="1"/>
  <c r="U23" i="46"/>
  <c r="AO22" i="46"/>
  <c r="AN22" i="46"/>
  <c r="AK22" i="46"/>
  <c r="AM22" i="46" s="1"/>
  <c r="AI22" i="46"/>
  <c r="AJ22" i="46" s="1"/>
  <c r="AH22" i="46"/>
  <c r="AF22" i="46"/>
  <c r="AE22" i="46"/>
  <c r="Y22" i="46"/>
  <c r="AP22" i="46" s="1"/>
  <c r="V22" i="46"/>
  <c r="X22" i="46" s="1"/>
  <c r="U22" i="46"/>
  <c r="AO21" i="46"/>
  <c r="AN21" i="46"/>
  <c r="AK21" i="46"/>
  <c r="AM21" i="46" s="1"/>
  <c r="AI21" i="46"/>
  <c r="AJ21" i="46" s="1"/>
  <c r="AH21" i="46"/>
  <c r="AF21" i="46"/>
  <c r="AE21" i="46"/>
  <c r="Y21" i="46"/>
  <c r="AP21" i="46" s="1"/>
  <c r="V21" i="46"/>
  <c r="X21" i="46" s="1"/>
  <c r="U21" i="46"/>
  <c r="AO20" i="46"/>
  <c r="AN20" i="46"/>
  <c r="AK20" i="46"/>
  <c r="AM20" i="46" s="1"/>
  <c r="AI20" i="46"/>
  <c r="AJ20" i="46" s="1"/>
  <c r="AH20" i="46"/>
  <c r="AF20" i="46"/>
  <c r="AE20" i="46"/>
  <c r="Y20" i="46"/>
  <c r="V20" i="46"/>
  <c r="X20" i="46" s="1"/>
  <c r="U20" i="46"/>
  <c r="AI19" i="46"/>
  <c r="AJ19" i="46" s="1"/>
  <c r="AH19" i="46"/>
  <c r="AF19" i="46"/>
  <c r="AE19" i="46" s="1"/>
  <c r="Y19" i="46"/>
  <c r="V19" i="46"/>
  <c r="X19" i="46" s="1"/>
  <c r="U19" i="46"/>
  <c r="AI18" i="46"/>
  <c r="AJ18" i="46" s="1"/>
  <c r="AH18" i="46"/>
  <c r="AF18" i="46"/>
  <c r="AE18" i="46" s="1"/>
  <c r="Y18" i="46"/>
  <c r="V18" i="46"/>
  <c r="X18" i="46" s="1"/>
  <c r="U18" i="46"/>
  <c r="AK17" i="46"/>
  <c r="AI17" i="46"/>
  <c r="AJ17" i="46" s="1"/>
  <c r="AH17" i="46"/>
  <c r="AF17" i="46"/>
  <c r="V17" i="46"/>
  <c r="U17" i="46"/>
  <c r="AO17" i="46" s="1"/>
  <c r="U12" i="46"/>
  <c r="U9" i="46"/>
  <c r="U8" i="46"/>
  <c r="V5" i="46"/>
  <c r="U5" i="46"/>
  <c r="H4" i="46"/>
  <c r="AP32" i="46" l="1"/>
  <c r="AE52" i="46"/>
  <c r="M52" i="46" s="1"/>
  <c r="Y88" i="46"/>
  <c r="AF61" i="46"/>
  <c r="AJ49" i="47"/>
  <c r="AK49" i="47" s="1"/>
  <c r="AF64" i="47"/>
  <c r="U6" i="46"/>
  <c r="AE26" i="47"/>
  <c r="AE37" i="47" s="1"/>
  <c r="M37" i="47" s="1"/>
  <c r="AF37" i="47"/>
  <c r="AP61" i="47"/>
  <c r="AP128" i="47"/>
  <c r="AF67" i="46"/>
  <c r="Z5" i="46"/>
  <c r="AF52" i="46"/>
  <c r="AP45" i="46"/>
  <c r="X67" i="46"/>
  <c r="AF85" i="46"/>
  <c r="AP117" i="46"/>
  <c r="AP101" i="46"/>
  <c r="AO124" i="46"/>
  <c r="X140" i="47"/>
  <c r="U3" i="46"/>
  <c r="AP47" i="46"/>
  <c r="AP51" i="46"/>
  <c r="AF76" i="46"/>
  <c r="V85" i="46"/>
  <c r="X85" i="46" s="1"/>
  <c r="X98" i="46"/>
  <c r="X114" i="46"/>
  <c r="AJ117" i="46"/>
  <c r="AP62" i="47"/>
  <c r="U4" i="46"/>
  <c r="AP20" i="46"/>
  <c r="AJ26" i="46"/>
  <c r="AK26" i="46" s="1"/>
  <c r="AP40" i="46"/>
  <c r="AP44" i="46"/>
  <c r="AP49" i="46"/>
  <c r="V61" i="46"/>
  <c r="X61" i="46" s="1"/>
  <c r="AP57" i="46"/>
  <c r="AE76" i="46"/>
  <c r="M76" i="46" s="1"/>
  <c r="AP91" i="46"/>
  <c r="X115" i="46"/>
  <c r="AP121" i="46"/>
  <c r="AJ123" i="46"/>
  <c r="AK123" i="46" s="1"/>
  <c r="AP130" i="46"/>
  <c r="AE25" i="47"/>
  <c r="M25" i="47" s="1"/>
  <c r="AP126" i="47"/>
  <c r="AF104" i="46"/>
  <c r="AP112" i="46"/>
  <c r="AP116" i="46"/>
  <c r="AF146" i="46"/>
  <c r="W89" i="47"/>
  <c r="AP112" i="47"/>
  <c r="AP130" i="47"/>
  <c r="AP133" i="47"/>
  <c r="AE88" i="47"/>
  <c r="M88" i="47" s="1"/>
  <c r="AP115" i="47"/>
  <c r="AP42" i="47"/>
  <c r="AP60" i="47"/>
  <c r="AP63" i="47"/>
  <c r="AJ91" i="47"/>
  <c r="AK91" i="47" s="1"/>
  <c r="AP94" i="47"/>
  <c r="AP102" i="47"/>
  <c r="AJ119" i="47"/>
  <c r="AE134" i="47"/>
  <c r="M134" i="47" s="1"/>
  <c r="AP132" i="47"/>
  <c r="AP109" i="47"/>
  <c r="AJ118" i="47"/>
  <c r="AK118" i="47" s="1"/>
  <c r="AM118" i="47" s="1"/>
  <c r="AN118" i="47" s="1"/>
  <c r="AF98" i="47"/>
  <c r="AP106" i="47"/>
  <c r="AP105" i="47"/>
  <c r="AP56" i="47"/>
  <c r="AF158" i="47"/>
  <c r="AP24" i="47"/>
  <c r="AE64" i="47"/>
  <c r="M64" i="47" s="1"/>
  <c r="AF134" i="47"/>
  <c r="AP22" i="47"/>
  <c r="Y64" i="47"/>
  <c r="AP45" i="47"/>
  <c r="AP111" i="47"/>
  <c r="V118" i="47"/>
  <c r="X118" i="47" s="1"/>
  <c r="Y118" i="47" s="1"/>
  <c r="X119" i="47"/>
  <c r="AP41" i="47"/>
  <c r="AJ33" i="47"/>
  <c r="AK33" i="47" s="1"/>
  <c r="AM33" i="47" s="1"/>
  <c r="AP131" i="47"/>
  <c r="AP58" i="47"/>
  <c r="AP129" i="47"/>
  <c r="AP23" i="47"/>
  <c r="AP59" i="47"/>
  <c r="AM109" i="47"/>
  <c r="AP123" i="47"/>
  <c r="AP124" i="47"/>
  <c r="W159" i="47"/>
  <c r="W16" i="47" s="1"/>
  <c r="Y141" i="47"/>
  <c r="Y149" i="47" s="1"/>
  <c r="AM119" i="47"/>
  <c r="AP120" i="47"/>
  <c r="AP119" i="47"/>
  <c r="AM122" i="47"/>
  <c r="AP122" i="47"/>
  <c r="AE116" i="47"/>
  <c r="M116" i="47" s="1"/>
  <c r="AP113" i="47"/>
  <c r="AP103" i="47"/>
  <c r="AF107" i="47"/>
  <c r="AP104" i="47"/>
  <c r="Y92" i="47"/>
  <c r="X92" i="47"/>
  <c r="AP93" i="47"/>
  <c r="AP96" i="47"/>
  <c r="AJ92" i="47"/>
  <c r="V49" i="47"/>
  <c r="Y49" i="47" s="1"/>
  <c r="X51" i="47"/>
  <c r="AP50" i="47"/>
  <c r="U6" i="47"/>
  <c r="AP54" i="47"/>
  <c r="AJ47" i="47"/>
  <c r="AK47" i="47" s="1"/>
  <c r="AN47" i="47" s="1"/>
  <c r="AE79" i="47"/>
  <c r="M79" i="47" s="1"/>
  <c r="AJ51" i="47"/>
  <c r="AK51" i="47" s="1"/>
  <c r="AN51" i="47" s="1"/>
  <c r="AP51" i="47" s="1"/>
  <c r="AP53" i="47"/>
  <c r="U4" i="47"/>
  <c r="X31" i="47"/>
  <c r="Y31" i="47"/>
  <c r="X32" i="47"/>
  <c r="Y32" i="47"/>
  <c r="AJ30" i="47"/>
  <c r="AO30" i="47" s="1"/>
  <c r="AJ27" i="47"/>
  <c r="AK27" i="47" s="1"/>
  <c r="AJ26" i="47"/>
  <c r="AO26" i="47" s="1"/>
  <c r="Y27" i="47"/>
  <c r="AO27" i="47"/>
  <c r="AJ29" i="47"/>
  <c r="AK29" i="47" s="1"/>
  <c r="AN29" i="47" s="1"/>
  <c r="AJ31" i="47"/>
  <c r="AP44" i="47"/>
  <c r="AP20" i="47"/>
  <c r="AP21" i="47"/>
  <c r="AF25" i="47"/>
  <c r="AF70" i="47"/>
  <c r="AE155" i="46"/>
  <c r="M155" i="46" s="1"/>
  <c r="X149" i="46"/>
  <c r="AE146" i="46"/>
  <c r="M146" i="46" s="1"/>
  <c r="AF137" i="46"/>
  <c r="AK124" i="46"/>
  <c r="X124" i="46"/>
  <c r="V123" i="46"/>
  <c r="V131" i="46" s="1"/>
  <c r="X131" i="46" s="1"/>
  <c r="AO123" i="46"/>
  <c r="AF131" i="46"/>
  <c r="AM123" i="46"/>
  <c r="AN123" i="46" s="1"/>
  <c r="AP128" i="46"/>
  <c r="AE131" i="46"/>
  <c r="M131" i="46" s="1"/>
  <c r="AP129" i="46"/>
  <c r="AM115" i="46"/>
  <c r="AP115" i="46"/>
  <c r="AP120" i="46"/>
  <c r="AM114" i="46"/>
  <c r="AJ97" i="46"/>
  <c r="AK97" i="46" s="1"/>
  <c r="AM97" i="46" s="1"/>
  <c r="AP100" i="46"/>
  <c r="AJ96" i="46"/>
  <c r="Y90" i="46"/>
  <c r="Y87" i="46"/>
  <c r="AP94" i="46"/>
  <c r="AJ88" i="46"/>
  <c r="AK88" i="46" s="1"/>
  <c r="AJ87" i="46"/>
  <c r="AO87" i="46" s="1"/>
  <c r="AJ90" i="46"/>
  <c r="AK90" i="46" s="1"/>
  <c r="AM90" i="46" s="1"/>
  <c r="AJ89" i="46"/>
  <c r="AK89" i="46" s="1"/>
  <c r="AM89" i="46" s="1"/>
  <c r="AO90" i="46"/>
  <c r="Y77" i="46"/>
  <c r="Y85" i="46" s="1"/>
  <c r="X77" i="46"/>
  <c r="X68" i="46"/>
  <c r="Y68" i="46"/>
  <c r="Y76" i="46" s="1"/>
  <c r="AP59" i="46"/>
  <c r="AJ54" i="46"/>
  <c r="AK54" i="46" s="1"/>
  <c r="AP56" i="46"/>
  <c r="AM53" i="46"/>
  <c r="AP55" i="46"/>
  <c r="AP60" i="46"/>
  <c r="Y53" i="46"/>
  <c r="AP53" i="46" s="1"/>
  <c r="AE61" i="46"/>
  <c r="M61" i="46" s="1"/>
  <c r="X54" i="46"/>
  <c r="AF34" i="46"/>
  <c r="AP30" i="46"/>
  <c r="AK27" i="46"/>
  <c r="AM27" i="46" s="1"/>
  <c r="AO27" i="46"/>
  <c r="AN26" i="46"/>
  <c r="AM26" i="46"/>
  <c r="AO26" i="46"/>
  <c r="AP109" i="46"/>
  <c r="AJ107" i="46"/>
  <c r="AP111" i="46"/>
  <c r="AE104" i="46"/>
  <c r="M104" i="46" s="1"/>
  <c r="AO97" i="46"/>
  <c r="AE55" i="47"/>
  <c r="M55" i="47" s="1"/>
  <c r="AN18" i="47"/>
  <c r="AP18" i="47" s="1"/>
  <c r="AJ32" i="47"/>
  <c r="AK32" i="47" s="1"/>
  <c r="AM39" i="47"/>
  <c r="AN39" i="47"/>
  <c r="AF55" i="47"/>
  <c r="AF79" i="47"/>
  <c r="Y82" i="47"/>
  <c r="X82" i="47"/>
  <c r="AJ90" i="47"/>
  <c r="AK90" i="47" s="1"/>
  <c r="Y100" i="47"/>
  <c r="X100" i="47"/>
  <c r="AN101" i="47"/>
  <c r="AP101" i="47" s="1"/>
  <c r="AO108" i="47"/>
  <c r="V108" i="47"/>
  <c r="AP110" i="47"/>
  <c r="AN117" i="47"/>
  <c r="AM117" i="47"/>
  <c r="Y158" i="47"/>
  <c r="X80" i="47"/>
  <c r="V88" i="47"/>
  <c r="X88" i="47" s="1"/>
  <c r="Y80" i="47"/>
  <c r="AE158" i="47"/>
  <c r="M158" i="47" s="1"/>
  <c r="X19" i="47"/>
  <c r="Y19" i="47"/>
  <c r="AJ28" i="47"/>
  <c r="AK28" i="47" s="1"/>
  <c r="AO33" i="47"/>
  <c r="V33" i="47"/>
  <c r="X38" i="47"/>
  <c r="AJ52" i="47"/>
  <c r="AK52" i="47" s="1"/>
  <c r="M70" i="47"/>
  <c r="AO91" i="47"/>
  <c r="V91" i="47"/>
  <c r="AO99" i="47"/>
  <c r="Y117" i="47"/>
  <c r="X117" i="47"/>
  <c r="X30" i="47"/>
  <c r="AO32" i="47"/>
  <c r="Y38" i="47"/>
  <c r="AO40" i="47"/>
  <c r="V64" i="47"/>
  <c r="X64" i="47" s="1"/>
  <c r="AF88" i="47"/>
  <c r="AE107" i="47"/>
  <c r="M107" i="47" s="1"/>
  <c r="AE125" i="47"/>
  <c r="M125" i="47" s="1"/>
  <c r="AF137" i="47"/>
  <c r="AE137" i="47"/>
  <c r="AK26" i="47"/>
  <c r="AO29" i="47"/>
  <c r="V29" i="47"/>
  <c r="AE46" i="47"/>
  <c r="M46" i="47" s="1"/>
  <c r="X39" i="47"/>
  <c r="Y39" i="47"/>
  <c r="AJ48" i="47"/>
  <c r="AK48" i="47" s="1"/>
  <c r="AN48" i="47" s="1"/>
  <c r="AP48" i="47" s="1"/>
  <c r="AO51" i="47"/>
  <c r="Y81" i="47"/>
  <c r="X81" i="47"/>
  <c r="AN108" i="47"/>
  <c r="AM108" i="47"/>
  <c r="AP114" i="47"/>
  <c r="AF125" i="47"/>
  <c r="U3" i="47"/>
  <c r="AF46" i="47"/>
  <c r="V79" i="47"/>
  <c r="X79" i="47" s="1"/>
  <c r="Y90" i="47"/>
  <c r="X90" i="47"/>
  <c r="AN121" i="47"/>
  <c r="AM121" i="47"/>
  <c r="Y134" i="47"/>
  <c r="AP127" i="47"/>
  <c r="U7" i="47"/>
  <c r="AF141" i="47"/>
  <c r="AF149" i="47" s="1"/>
  <c r="AM19" i="47"/>
  <c r="AN19" i="47"/>
  <c r="AN49" i="47"/>
  <c r="AM49" i="47"/>
  <c r="AE90" i="47"/>
  <c r="Z4" i="47" s="1"/>
  <c r="AN91" i="47"/>
  <c r="AM91" i="47"/>
  <c r="AN99" i="47"/>
  <c r="AM99" i="47"/>
  <c r="AN100" i="47"/>
  <c r="AM100" i="47"/>
  <c r="AN17" i="47"/>
  <c r="AM17" i="47"/>
  <c r="V17" i="47"/>
  <c r="AO19" i="47"/>
  <c r="X26" i="47"/>
  <c r="Y28" i="47"/>
  <c r="X28" i="47"/>
  <c r="AJ40" i="47"/>
  <c r="AK40" i="47" s="1"/>
  <c r="AE66" i="47"/>
  <c r="AE70" i="47" s="1"/>
  <c r="AP97" i="47"/>
  <c r="AO100" i="47"/>
  <c r="X109" i="47"/>
  <c r="Y121" i="47"/>
  <c r="X121" i="47"/>
  <c r="V134" i="47"/>
  <c r="X134" i="47" s="1"/>
  <c r="X126" i="47"/>
  <c r="AF135" i="47"/>
  <c r="M140" i="47"/>
  <c r="AO28" i="47"/>
  <c r="Y47" i="47"/>
  <c r="X71" i="47"/>
  <c r="AO90" i="47"/>
  <c r="AF116" i="47"/>
  <c r="AF136" i="47"/>
  <c r="AE136" i="47" s="1"/>
  <c r="AF138" i="47"/>
  <c r="AE138" i="47" s="1"/>
  <c r="V158" i="47"/>
  <c r="X158" i="47" s="1"/>
  <c r="V40" i="47"/>
  <c r="V52" i="47"/>
  <c r="X57" i="47"/>
  <c r="V99" i="47"/>
  <c r="V149" i="47"/>
  <c r="X149" i="47" s="1"/>
  <c r="X150" i="47"/>
  <c r="X48" i="47"/>
  <c r="Y148" i="46"/>
  <c r="X148" i="46"/>
  <c r="AO98" i="46"/>
  <c r="AK98" i="46"/>
  <c r="AN105" i="46"/>
  <c r="AP105" i="46" s="1"/>
  <c r="AM105" i="46"/>
  <c r="AE34" i="46"/>
  <c r="M34" i="46" s="1"/>
  <c r="AO28" i="46"/>
  <c r="AK28" i="46"/>
  <c r="AO35" i="46"/>
  <c r="AK87" i="46"/>
  <c r="AN97" i="46"/>
  <c r="AK107" i="46"/>
  <c r="AO107" i="46"/>
  <c r="AN17" i="46"/>
  <c r="AM17" i="46"/>
  <c r="AN46" i="46"/>
  <c r="AM46" i="46"/>
  <c r="V43" i="46"/>
  <c r="X43" i="46" s="1"/>
  <c r="AP39" i="46"/>
  <c r="AN90" i="46"/>
  <c r="AP90" i="46" s="1"/>
  <c r="AO96" i="46"/>
  <c r="AK96" i="46"/>
  <c r="AO105" i="46"/>
  <c r="AF43" i="46"/>
  <c r="AE67" i="46"/>
  <c r="AO106" i="46"/>
  <c r="AK106" i="46"/>
  <c r="AP114" i="46"/>
  <c r="AN118" i="46"/>
  <c r="AM118" i="46"/>
  <c r="Y43" i="46"/>
  <c r="Y17" i="46"/>
  <c r="X17" i="46"/>
  <c r="AO37" i="46"/>
  <c r="AK37" i="46"/>
  <c r="AF25" i="46"/>
  <c r="AF86" i="46" s="1"/>
  <c r="AK19" i="46"/>
  <c r="AO19" i="46"/>
  <c r="V25" i="46"/>
  <c r="AK36" i="46"/>
  <c r="AO36" i="46"/>
  <c r="V52" i="46"/>
  <c r="X52" i="46" s="1"/>
  <c r="AE77" i="46"/>
  <c r="AE85" i="46" s="1"/>
  <c r="M85" i="46" s="1"/>
  <c r="AE113" i="46"/>
  <c r="M113" i="46" s="1"/>
  <c r="Y147" i="46"/>
  <c r="X147" i="46"/>
  <c r="V155" i="46"/>
  <c r="X155" i="46" s="1"/>
  <c r="AK18" i="46"/>
  <c r="AO18" i="46"/>
  <c r="Y28" i="46"/>
  <c r="X28" i="46"/>
  <c r="W157" i="46"/>
  <c r="Y107" i="46"/>
  <c r="X107" i="46"/>
  <c r="Y46" i="46"/>
  <c r="AP46" i="46" s="1"/>
  <c r="X46" i="46"/>
  <c r="X27" i="46"/>
  <c r="Y27" i="46"/>
  <c r="AF95" i="46"/>
  <c r="AE87" i="46"/>
  <c r="Z4" i="46" s="1"/>
  <c r="AO88" i="46"/>
  <c r="Y96" i="46"/>
  <c r="X96" i="46"/>
  <c r="V26" i="46"/>
  <c r="X35" i="46"/>
  <c r="AF113" i="46"/>
  <c r="AF122" i="46"/>
  <c r="AE35" i="46"/>
  <c r="AE43" i="46" s="1"/>
  <c r="M43" i="46" s="1"/>
  <c r="X89" i="46"/>
  <c r="V97" i="46"/>
  <c r="X106" i="46"/>
  <c r="V118" i="46"/>
  <c r="AP125" i="46"/>
  <c r="V113" i="46"/>
  <c r="X113" i="46" s="1"/>
  <c r="AE132" i="46"/>
  <c r="AE134" i="46"/>
  <c r="M137" i="46"/>
  <c r="U138" i="46"/>
  <c r="AE17" i="46"/>
  <c r="V95" i="46"/>
  <c r="X44" i="46"/>
  <c r="Y61" i="46" l="1"/>
  <c r="AO54" i="46"/>
  <c r="Y95" i="46"/>
  <c r="AO49" i="47"/>
  <c r="AA5" i="47"/>
  <c r="AO118" i="47"/>
  <c r="AP39" i="47"/>
  <c r="V125" i="47"/>
  <c r="X125" i="47" s="1"/>
  <c r="AN33" i="47"/>
  <c r="AP118" i="47"/>
  <c r="W160" i="47"/>
  <c r="AE141" i="47"/>
  <c r="AP121" i="47"/>
  <c r="AO92" i="47"/>
  <c r="AK92" i="47"/>
  <c r="AM29" i="47"/>
  <c r="V37" i="47"/>
  <c r="X37" i="47" s="1"/>
  <c r="AO47" i="47"/>
  <c r="X49" i="47"/>
  <c r="AM47" i="47"/>
  <c r="AF89" i="47"/>
  <c r="AM48" i="47"/>
  <c r="AO48" i="47"/>
  <c r="AO52" i="47"/>
  <c r="AM51" i="47"/>
  <c r="AK30" i="47"/>
  <c r="AN30" i="47" s="1"/>
  <c r="AP30" i="47" s="1"/>
  <c r="AM27" i="47"/>
  <c r="AN27" i="47"/>
  <c r="AP27" i="47" s="1"/>
  <c r="AK31" i="47"/>
  <c r="AO31" i="47"/>
  <c r="M89" i="47"/>
  <c r="AF140" i="47"/>
  <c r="AF159" i="47" s="1"/>
  <c r="U7" i="46"/>
  <c r="V138" i="46"/>
  <c r="AF156" i="46"/>
  <c r="AN124" i="46"/>
  <c r="AP124" i="46" s="1"/>
  <c r="AM124" i="46"/>
  <c r="X123" i="46"/>
  <c r="Y123" i="46" s="1"/>
  <c r="Y131" i="46" s="1"/>
  <c r="AF157" i="46"/>
  <c r="AN89" i="46"/>
  <c r="AP89" i="46" s="1"/>
  <c r="AO89" i="46"/>
  <c r="AN54" i="46"/>
  <c r="AP54" i="46" s="1"/>
  <c r="AM54" i="46"/>
  <c r="Y52" i="46"/>
  <c r="AN27" i="46"/>
  <c r="AP27" i="46" s="1"/>
  <c r="AN52" i="47"/>
  <c r="AM52" i="47"/>
  <c r="AP49" i="47"/>
  <c r="AP100" i="47"/>
  <c r="Y17" i="47"/>
  <c r="V25" i="47"/>
  <c r="X17" i="47"/>
  <c r="Y29" i="47"/>
  <c r="AA4" i="47" s="1"/>
  <c r="X29" i="47"/>
  <c r="Y33" i="47"/>
  <c r="X33" i="47"/>
  <c r="Y99" i="47"/>
  <c r="X99" i="47"/>
  <c r="V107" i="47"/>
  <c r="X107" i="47" s="1"/>
  <c r="Y125" i="47"/>
  <c r="AP117" i="47"/>
  <c r="AN90" i="47"/>
  <c r="AP90" i="47" s="1"/>
  <c r="AM90" i="47"/>
  <c r="AE89" i="47"/>
  <c r="Y52" i="47"/>
  <c r="Y55" i="47" s="1"/>
  <c r="X52" i="47"/>
  <c r="AE98" i="47"/>
  <c r="M98" i="47" s="1"/>
  <c r="V55" i="47"/>
  <c r="X55" i="47" s="1"/>
  <c r="Y40" i="47"/>
  <c r="X40" i="47"/>
  <c r="AP47" i="47"/>
  <c r="AN40" i="47"/>
  <c r="AM40" i="47"/>
  <c r="AN26" i="47"/>
  <c r="AP26" i="47" s="1"/>
  <c r="AM26" i="47"/>
  <c r="V4" i="47"/>
  <c r="Y88" i="47"/>
  <c r="Y91" i="47"/>
  <c r="X91" i="47"/>
  <c r="AN28" i="47"/>
  <c r="AP28" i="47" s="1"/>
  <c r="AM28" i="47"/>
  <c r="Y108" i="47"/>
  <c r="X108" i="47"/>
  <c r="V116" i="47"/>
  <c r="X116" i="47" s="1"/>
  <c r="AN32" i="47"/>
  <c r="AP32" i="47" s="1"/>
  <c r="AM32" i="47"/>
  <c r="AP38" i="47"/>
  <c r="AP19" i="47"/>
  <c r="AE135" i="47"/>
  <c r="AE140" i="47" s="1"/>
  <c r="V98" i="47"/>
  <c r="V46" i="47"/>
  <c r="X46" i="47" s="1"/>
  <c r="AN106" i="46"/>
  <c r="AP106" i="46" s="1"/>
  <c r="AM106" i="46"/>
  <c r="X95" i="46"/>
  <c r="X25" i="46"/>
  <c r="Y97" i="46"/>
  <c r="AP97" i="46" s="1"/>
  <c r="X97" i="46"/>
  <c r="V104" i="46"/>
  <c r="X104" i="46" s="1"/>
  <c r="AE137" i="46"/>
  <c r="Y113" i="46"/>
  <c r="AN88" i="46"/>
  <c r="AP88" i="46" s="1"/>
  <c r="AM88" i="46"/>
  <c r="AN36" i="46"/>
  <c r="AP36" i="46" s="1"/>
  <c r="AM36" i="46"/>
  <c r="AE25" i="46"/>
  <c r="M25" i="46" s="1"/>
  <c r="M86" i="46" s="1"/>
  <c r="Y118" i="46"/>
  <c r="V122" i="46"/>
  <c r="X122" i="46" s="1"/>
  <c r="X118" i="46"/>
  <c r="AE95" i="46"/>
  <c r="M95" i="46" s="1"/>
  <c r="M156" i="46" s="1"/>
  <c r="AP17" i="46"/>
  <c r="Y25" i="46"/>
  <c r="AN96" i="46"/>
  <c r="AP96" i="46" s="1"/>
  <c r="AM96" i="46"/>
  <c r="Y26" i="46"/>
  <c r="AA4" i="46" s="1"/>
  <c r="V34" i="46"/>
  <c r="X34" i="46" s="1"/>
  <c r="X26" i="46"/>
  <c r="AM18" i="46"/>
  <c r="AN18" i="46"/>
  <c r="AP18" i="46" s="1"/>
  <c r="Y155" i="46"/>
  <c r="V4" i="46"/>
  <c r="AN19" i="46"/>
  <c r="AP19" i="46" s="1"/>
  <c r="AM19" i="46"/>
  <c r="AN98" i="46"/>
  <c r="AP98" i="46" s="1"/>
  <c r="AM98" i="46"/>
  <c r="AN87" i="46"/>
  <c r="AP87" i="46" s="1"/>
  <c r="AM87" i="46"/>
  <c r="AN37" i="46"/>
  <c r="AP37" i="46" s="1"/>
  <c r="AM37" i="46"/>
  <c r="AN28" i="46"/>
  <c r="AP28" i="46" s="1"/>
  <c r="AM28" i="46"/>
  <c r="AN107" i="46"/>
  <c r="AP107" i="46" s="1"/>
  <c r="AM107" i="46"/>
  <c r="AE149" i="47" l="1"/>
  <c r="M149" i="47" s="1"/>
  <c r="Z5" i="47"/>
  <c r="AP33" i="47"/>
  <c r="AP40" i="47"/>
  <c r="M159" i="47"/>
  <c r="M160" i="47" s="1"/>
  <c r="AF160" i="47"/>
  <c r="AN92" i="47"/>
  <c r="AP92" i="47" s="1"/>
  <c r="AM92" i="47"/>
  <c r="AM30" i="47"/>
  <c r="AM31" i="47"/>
  <c r="AN31" i="47"/>
  <c r="AP31" i="47" s="1"/>
  <c r="Y46" i="47"/>
  <c r="V146" i="46"/>
  <c r="X146" i="46" s="1"/>
  <c r="X156" i="46" s="1"/>
  <c r="Y138" i="46"/>
  <c r="Y146" i="46" s="1"/>
  <c r="Y156" i="46" s="1"/>
  <c r="X138" i="46"/>
  <c r="AP123" i="46"/>
  <c r="Y104" i="46"/>
  <c r="V3" i="46"/>
  <c r="X86" i="46"/>
  <c r="V86" i="46"/>
  <c r="AE86" i="46"/>
  <c r="M157" i="46"/>
  <c r="AP52" i="47"/>
  <c r="V6" i="47"/>
  <c r="Y107" i="47"/>
  <c r="AP99" i="47"/>
  <c r="AP17" i="47"/>
  <c r="Y25" i="47"/>
  <c r="V3" i="47"/>
  <c r="AP108" i="47"/>
  <c r="Y116" i="47"/>
  <c r="X98" i="47"/>
  <c r="X159" i="47" s="1"/>
  <c r="V159" i="47"/>
  <c r="AP91" i="47"/>
  <c r="Y98" i="47"/>
  <c r="AP29" i="47"/>
  <c r="Y37" i="47"/>
  <c r="AE159" i="47"/>
  <c r="AE160" i="47" s="1"/>
  <c r="V89" i="47"/>
  <c r="X25" i="47"/>
  <c r="X89" i="47" s="1"/>
  <c r="M16" i="46"/>
  <c r="AP118" i="46"/>
  <c r="V6" i="46"/>
  <c r="Y122" i="46"/>
  <c r="AP26" i="46"/>
  <c r="Y34" i="46"/>
  <c r="Y86" i="46" s="1"/>
  <c r="AE156" i="46"/>
  <c r="AA5" i="46" l="1"/>
  <c r="M16" i="47"/>
  <c r="X16" i="47"/>
  <c r="Y159" i="47"/>
  <c r="V16" i="47"/>
  <c r="Y89" i="47"/>
  <c r="V156" i="46"/>
  <c r="V157" i="46" s="1"/>
  <c r="Y16" i="46"/>
  <c r="AE157" i="46"/>
  <c r="X157" i="46"/>
  <c r="V160" i="47"/>
  <c r="X160" i="47"/>
  <c r="V8" i="47" a="1"/>
  <c r="V8" i="47" s="1"/>
  <c r="V12" i="47" a="1"/>
  <c r="V12" i="47" s="1"/>
  <c r="V7" i="47" a="1"/>
  <c r="V7" i="47" s="1"/>
  <c r="V10" i="47" a="1"/>
  <c r="V10" i="47" s="1"/>
  <c r="V9" i="47" a="1"/>
  <c r="V9" i="47" s="1"/>
  <c r="V11" i="47" a="1"/>
  <c r="V11" i="47" s="1"/>
  <c r="X16" i="46"/>
  <c r="Y157" i="46"/>
  <c r="V10" i="46" a="1"/>
  <c r="V10" i="46" s="1"/>
  <c r="V9" i="46" a="1"/>
  <c r="V9" i="46" s="1"/>
  <c r="V11" i="46" a="1"/>
  <c r="V11" i="46" s="1"/>
  <c r="V8" i="46" a="1"/>
  <c r="V8" i="46" s="1"/>
  <c r="V7" i="46" a="1"/>
  <c r="V7" i="46" s="1"/>
  <c r="V12" i="46" a="1"/>
  <c r="V12" i="46" s="1"/>
  <c r="Y160" i="47" l="1"/>
  <c r="Y16" i="47"/>
  <c r="V16" i="46"/>
  <c r="H12" i="37" l="1"/>
  <c r="AH130" i="39" l="1"/>
  <c r="AH129" i="39"/>
  <c r="AH128" i="39"/>
  <c r="AH127" i="39"/>
  <c r="AH126" i="39"/>
  <c r="AH125" i="39"/>
  <c r="AH124" i="39"/>
  <c r="AH123" i="39"/>
  <c r="AH121" i="39"/>
  <c r="AH120" i="39"/>
  <c r="AH119" i="39"/>
  <c r="AH118" i="39"/>
  <c r="AH117" i="39"/>
  <c r="AH116" i="39"/>
  <c r="AH115" i="39"/>
  <c r="AH114" i="39"/>
  <c r="AH112" i="39"/>
  <c r="AH111" i="39"/>
  <c r="AH110" i="39"/>
  <c r="AH109" i="39"/>
  <c r="AH108" i="39"/>
  <c r="AH107" i="39"/>
  <c r="AH106" i="39"/>
  <c r="AH105" i="39"/>
  <c r="AH103" i="39"/>
  <c r="AH102" i="39"/>
  <c r="AH101" i="39"/>
  <c r="AH100" i="39"/>
  <c r="AH99" i="39"/>
  <c r="AH98" i="39"/>
  <c r="AH97" i="39"/>
  <c r="AH96" i="39"/>
  <c r="AH94" i="39"/>
  <c r="AH93" i="39"/>
  <c r="AH92" i="39"/>
  <c r="AH91" i="39"/>
  <c r="AH90" i="39"/>
  <c r="AH89" i="39"/>
  <c r="AH88" i="39"/>
  <c r="AH87" i="39"/>
  <c r="AH60" i="39"/>
  <c r="AH59" i="39"/>
  <c r="AH58" i="39"/>
  <c r="AH57" i="39"/>
  <c r="AH56" i="39"/>
  <c r="AH55" i="39"/>
  <c r="AH54" i="39"/>
  <c r="AH53" i="39"/>
  <c r="AH51" i="39"/>
  <c r="AH50" i="39"/>
  <c r="AH49" i="39"/>
  <c r="AH48" i="39"/>
  <c r="AH47" i="39"/>
  <c r="AH46" i="39"/>
  <c r="AH45" i="39"/>
  <c r="AH44" i="39"/>
  <c r="AH42" i="39"/>
  <c r="AH41" i="39"/>
  <c r="AH40" i="39"/>
  <c r="AH39" i="39"/>
  <c r="AH38" i="39"/>
  <c r="AH37" i="39"/>
  <c r="AH36" i="39"/>
  <c r="AH35" i="39"/>
  <c r="AH33" i="39"/>
  <c r="AH32" i="39"/>
  <c r="AH31" i="39"/>
  <c r="AH30" i="39"/>
  <c r="AH29" i="39"/>
  <c r="AH28" i="39"/>
  <c r="AH27" i="39"/>
  <c r="AH26" i="39"/>
  <c r="AH24" i="39"/>
  <c r="AH23" i="39"/>
  <c r="AH22" i="39"/>
  <c r="AH21" i="39"/>
  <c r="AH20" i="39"/>
  <c r="AH19" i="39"/>
  <c r="AH18" i="39"/>
  <c r="AH17" i="39"/>
  <c r="AH130" i="40"/>
  <c r="AH129" i="40"/>
  <c r="AH128" i="40"/>
  <c r="AH127" i="40"/>
  <c r="AH126" i="40"/>
  <c r="AH125" i="40"/>
  <c r="AH124" i="40"/>
  <c r="AH123" i="40"/>
  <c r="AH121" i="40"/>
  <c r="AH120" i="40"/>
  <c r="AH119" i="40"/>
  <c r="AH118" i="40"/>
  <c r="AH117" i="40"/>
  <c r="AH116" i="40"/>
  <c r="AH115" i="40"/>
  <c r="AH114" i="40"/>
  <c r="AH112" i="40"/>
  <c r="AH111" i="40"/>
  <c r="AH110" i="40"/>
  <c r="AH109" i="40"/>
  <c r="AH108" i="40"/>
  <c r="AH107" i="40"/>
  <c r="AH106" i="40"/>
  <c r="AH105" i="40"/>
  <c r="AH103" i="40"/>
  <c r="AH102" i="40"/>
  <c r="AH101" i="40"/>
  <c r="AH100" i="40"/>
  <c r="AH99" i="40"/>
  <c r="AH98" i="40"/>
  <c r="AH97" i="40"/>
  <c r="AH96" i="40"/>
  <c r="AH94" i="40"/>
  <c r="AH93" i="40"/>
  <c r="AH92" i="40"/>
  <c r="AH91" i="40"/>
  <c r="AH90" i="40"/>
  <c r="AH89" i="40"/>
  <c r="AH88" i="40"/>
  <c r="AH87" i="40"/>
  <c r="AH60" i="40"/>
  <c r="AH59" i="40"/>
  <c r="AH58" i="40"/>
  <c r="AH57" i="40"/>
  <c r="AH56" i="40"/>
  <c r="AH55" i="40"/>
  <c r="AH54" i="40"/>
  <c r="AH53" i="40"/>
  <c r="AH51" i="40"/>
  <c r="AH50" i="40"/>
  <c r="AH49" i="40"/>
  <c r="AH48" i="40"/>
  <c r="AH47" i="40"/>
  <c r="AH46" i="40"/>
  <c r="AH45" i="40"/>
  <c r="AH44" i="40"/>
  <c r="AH42" i="40"/>
  <c r="AH41" i="40"/>
  <c r="AH40" i="40"/>
  <c r="AH39" i="40"/>
  <c r="AH38" i="40"/>
  <c r="AH37" i="40"/>
  <c r="AH36" i="40"/>
  <c r="AH35" i="40"/>
  <c r="AH33" i="40"/>
  <c r="AH32" i="40"/>
  <c r="AH31" i="40"/>
  <c r="AH30" i="40"/>
  <c r="AH29" i="40"/>
  <c r="AH28" i="40"/>
  <c r="AH27" i="40"/>
  <c r="AH26" i="40"/>
  <c r="AH24" i="40"/>
  <c r="AH23" i="40"/>
  <c r="AH22" i="40"/>
  <c r="AH21" i="40"/>
  <c r="AH20" i="40"/>
  <c r="AH19" i="40"/>
  <c r="AH18" i="40"/>
  <c r="AH17" i="40"/>
  <c r="N131" i="40" l="1"/>
  <c r="N122" i="40"/>
  <c r="D8" i="37" l="1"/>
  <c r="U154" i="40" l="1"/>
  <c r="U153" i="40"/>
  <c r="U152" i="40"/>
  <c r="U151" i="40"/>
  <c r="U150" i="40"/>
  <c r="U149" i="40"/>
  <c r="U148" i="40"/>
  <c r="U147" i="40"/>
  <c r="U145" i="40"/>
  <c r="U144" i="40"/>
  <c r="U143" i="40"/>
  <c r="U142" i="40"/>
  <c r="U141" i="40"/>
  <c r="U140" i="40"/>
  <c r="U139" i="40"/>
  <c r="U130" i="40"/>
  <c r="U129" i="40"/>
  <c r="U128" i="40"/>
  <c r="U127" i="40"/>
  <c r="U126" i="40"/>
  <c r="U125" i="40"/>
  <c r="U124" i="40"/>
  <c r="U123" i="40"/>
  <c r="U121" i="40"/>
  <c r="U120" i="40"/>
  <c r="U119" i="40"/>
  <c r="U118" i="40"/>
  <c r="U117" i="40"/>
  <c r="U116" i="40"/>
  <c r="U115" i="40"/>
  <c r="U114" i="40"/>
  <c r="U112" i="40"/>
  <c r="U111" i="40"/>
  <c r="U110" i="40"/>
  <c r="U109" i="40"/>
  <c r="U108" i="40"/>
  <c r="U107" i="40"/>
  <c r="U106" i="40"/>
  <c r="U105" i="40"/>
  <c r="U103" i="40"/>
  <c r="U102" i="40"/>
  <c r="U101" i="40"/>
  <c r="U100" i="40"/>
  <c r="U99" i="40"/>
  <c r="U98" i="40"/>
  <c r="U97" i="40"/>
  <c r="U96" i="40"/>
  <c r="U94" i="40"/>
  <c r="U93" i="40"/>
  <c r="U92" i="40"/>
  <c r="U91" i="40"/>
  <c r="U90" i="40"/>
  <c r="U89" i="40"/>
  <c r="U88" i="40"/>
  <c r="U87" i="40"/>
  <c r="U84" i="40"/>
  <c r="U83" i="40"/>
  <c r="U82" i="40"/>
  <c r="U81" i="40"/>
  <c r="U80" i="40"/>
  <c r="U79" i="40"/>
  <c r="U78" i="40"/>
  <c r="U75" i="40"/>
  <c r="U74" i="40"/>
  <c r="U73" i="40"/>
  <c r="U72" i="40"/>
  <c r="U71" i="40"/>
  <c r="U70" i="40"/>
  <c r="U69" i="40"/>
  <c r="U60" i="40"/>
  <c r="U59" i="40"/>
  <c r="U58" i="40"/>
  <c r="U57" i="40"/>
  <c r="U56" i="40"/>
  <c r="U55" i="40"/>
  <c r="U54" i="40"/>
  <c r="U53" i="40"/>
  <c r="U51" i="40"/>
  <c r="U50" i="40"/>
  <c r="U49" i="40"/>
  <c r="U48" i="40"/>
  <c r="U47" i="40"/>
  <c r="U46" i="40"/>
  <c r="U45" i="40"/>
  <c r="U44" i="40"/>
  <c r="U42" i="40"/>
  <c r="U41" i="40"/>
  <c r="U40" i="40"/>
  <c r="U39" i="40"/>
  <c r="U38" i="40"/>
  <c r="U37" i="40"/>
  <c r="U36" i="40"/>
  <c r="U35" i="40"/>
  <c r="U33" i="40"/>
  <c r="U32" i="40"/>
  <c r="U31" i="40"/>
  <c r="U30" i="40"/>
  <c r="U29" i="40"/>
  <c r="U28" i="40"/>
  <c r="U27" i="40"/>
  <c r="U26" i="40"/>
  <c r="U24" i="40"/>
  <c r="U23" i="40"/>
  <c r="U22" i="40"/>
  <c r="U21" i="40"/>
  <c r="U20" i="40"/>
  <c r="U19" i="40"/>
  <c r="U18" i="40"/>
  <c r="U17" i="40"/>
  <c r="U154" i="39"/>
  <c r="U153" i="39"/>
  <c r="U152" i="39"/>
  <c r="U151" i="39"/>
  <c r="U150" i="39"/>
  <c r="U149" i="39"/>
  <c r="U148" i="39"/>
  <c r="U147" i="39"/>
  <c r="U145" i="39"/>
  <c r="U144" i="39"/>
  <c r="U143" i="39"/>
  <c r="U142" i="39"/>
  <c r="U141" i="39"/>
  <c r="U140" i="39"/>
  <c r="U139" i="39"/>
  <c r="U130" i="39"/>
  <c r="U129" i="39"/>
  <c r="U128" i="39"/>
  <c r="U127" i="39"/>
  <c r="U126" i="39"/>
  <c r="U125" i="39"/>
  <c r="U124" i="39"/>
  <c r="U123" i="39"/>
  <c r="U121" i="39"/>
  <c r="U120" i="39"/>
  <c r="U119" i="39"/>
  <c r="U118" i="39"/>
  <c r="U117" i="39"/>
  <c r="U116" i="39"/>
  <c r="U115" i="39"/>
  <c r="U114" i="39"/>
  <c r="U112" i="39"/>
  <c r="U111" i="39"/>
  <c r="U110" i="39"/>
  <c r="U109" i="39"/>
  <c r="U108" i="39"/>
  <c r="U107" i="39"/>
  <c r="U106" i="39"/>
  <c r="U105" i="39"/>
  <c r="U103" i="39"/>
  <c r="U102" i="39"/>
  <c r="U101" i="39"/>
  <c r="U100" i="39"/>
  <c r="U99" i="39"/>
  <c r="U98" i="39"/>
  <c r="U97" i="39"/>
  <c r="U96" i="39"/>
  <c r="U94" i="39"/>
  <c r="U93" i="39"/>
  <c r="U92" i="39"/>
  <c r="U91" i="39"/>
  <c r="U90" i="39"/>
  <c r="U89" i="39"/>
  <c r="U88" i="39"/>
  <c r="U87" i="39"/>
  <c r="U84" i="39"/>
  <c r="U83" i="39"/>
  <c r="U82" i="39"/>
  <c r="U81" i="39"/>
  <c r="U80" i="39"/>
  <c r="U79" i="39"/>
  <c r="U78" i="39"/>
  <c r="U77" i="39"/>
  <c r="U75" i="39"/>
  <c r="U74" i="39"/>
  <c r="U73" i="39"/>
  <c r="U72" i="39"/>
  <c r="U71" i="39"/>
  <c r="U70" i="39"/>
  <c r="U69" i="39"/>
  <c r="U60" i="39"/>
  <c r="U59" i="39"/>
  <c r="U58" i="39"/>
  <c r="U57" i="39"/>
  <c r="U56" i="39"/>
  <c r="U55" i="39"/>
  <c r="U54" i="39"/>
  <c r="U53" i="39"/>
  <c r="U51" i="39"/>
  <c r="U50" i="39"/>
  <c r="U49" i="39"/>
  <c r="U48" i="39"/>
  <c r="U47" i="39"/>
  <c r="U46" i="39"/>
  <c r="U45" i="39"/>
  <c r="U44" i="39"/>
  <c r="U42" i="39"/>
  <c r="U41" i="39"/>
  <c r="U40" i="39"/>
  <c r="U39" i="39"/>
  <c r="U38" i="39"/>
  <c r="U37" i="39"/>
  <c r="U36" i="39"/>
  <c r="U35" i="39"/>
  <c r="U33" i="39"/>
  <c r="U32" i="39"/>
  <c r="U31" i="39"/>
  <c r="U30" i="39"/>
  <c r="U29" i="39"/>
  <c r="U28" i="39"/>
  <c r="U27" i="39"/>
  <c r="U26" i="39"/>
  <c r="U24" i="39"/>
  <c r="U23" i="39"/>
  <c r="U22" i="39"/>
  <c r="U21" i="39"/>
  <c r="U20" i="39"/>
  <c r="U19" i="39"/>
  <c r="U18" i="39"/>
  <c r="U17" i="39"/>
  <c r="U12" i="39" l="1"/>
  <c r="H26" i="37" s="1"/>
  <c r="U11" i="39"/>
  <c r="H25" i="37" s="1"/>
  <c r="U10" i="39"/>
  <c r="H24" i="37" s="1"/>
  <c r="U9" i="39"/>
  <c r="H23" i="37" s="1"/>
  <c r="U8" i="39"/>
  <c r="H22" i="37" s="1"/>
  <c r="U12" i="40"/>
  <c r="F26" i="37" s="1"/>
  <c r="U11" i="40"/>
  <c r="F25" i="37" s="1"/>
  <c r="U9" i="40"/>
  <c r="F23" i="37" s="1"/>
  <c r="U8" i="40"/>
  <c r="F22" i="37" s="1"/>
  <c r="U4" i="40" l="1"/>
  <c r="F16" i="37" s="1"/>
  <c r="U5" i="40"/>
  <c r="F17" i="37" s="1"/>
  <c r="U6" i="40"/>
  <c r="F18" i="37" s="1"/>
  <c r="U3" i="40"/>
  <c r="F15" i="37" s="1"/>
  <c r="U6" i="39"/>
  <c r="H18" i="37" s="1"/>
  <c r="U5" i="39"/>
  <c r="H17" i="37" s="1"/>
  <c r="U138" i="39"/>
  <c r="U68" i="39"/>
  <c r="U7" i="39" s="1"/>
  <c r="H21" i="37" s="1"/>
  <c r="U138" i="40"/>
  <c r="U77" i="40"/>
  <c r="U10" i="40" s="1"/>
  <c r="F24" i="37" s="1"/>
  <c r="U68" i="40"/>
  <c r="U7" i="40" s="1"/>
  <c r="F21" i="37" s="1"/>
  <c r="H4" i="40" l="1"/>
  <c r="H4" i="39" l="1"/>
  <c r="E35" i="37" l="1"/>
  <c r="AK130" i="39"/>
  <c r="AK129" i="39"/>
  <c r="AK128" i="39"/>
  <c r="AK127" i="39"/>
  <c r="AK126" i="39"/>
  <c r="AK125" i="39"/>
  <c r="AK124" i="39"/>
  <c r="AK123" i="39"/>
  <c r="AK121" i="39"/>
  <c r="AK120" i="39"/>
  <c r="AK119" i="39"/>
  <c r="AK118" i="39"/>
  <c r="AK117" i="39"/>
  <c r="AK116" i="39"/>
  <c r="AK115" i="39"/>
  <c r="AK114" i="39"/>
  <c r="AK112" i="39"/>
  <c r="AK111" i="39"/>
  <c r="AK110" i="39"/>
  <c r="AK109" i="39"/>
  <c r="AK108" i="39"/>
  <c r="AK103" i="39"/>
  <c r="AK102" i="39"/>
  <c r="AK101" i="39"/>
  <c r="AK100" i="39"/>
  <c r="AK99" i="39"/>
  <c r="AK94" i="39"/>
  <c r="AK93" i="39"/>
  <c r="AK92" i="39"/>
  <c r="AK91" i="39"/>
  <c r="AK90" i="39"/>
  <c r="AK60" i="39"/>
  <c r="AK59" i="39"/>
  <c r="AK58" i="39"/>
  <c r="AK57" i="39"/>
  <c r="AK56" i="39"/>
  <c r="AK55" i="39"/>
  <c r="AK54" i="39"/>
  <c r="AK53" i="39"/>
  <c r="AK51" i="39"/>
  <c r="AK50" i="39"/>
  <c r="AK47" i="39"/>
  <c r="AK46" i="39"/>
  <c r="AK45" i="39"/>
  <c r="AK44" i="39"/>
  <c r="AK42" i="39"/>
  <c r="AK41" i="39"/>
  <c r="AK40" i="39"/>
  <c r="AK39" i="39"/>
  <c r="AK38" i="39"/>
  <c r="AK24" i="39"/>
  <c r="AK23" i="39"/>
  <c r="AK22" i="39"/>
  <c r="AK21" i="39"/>
  <c r="AK20" i="39"/>
  <c r="V154" i="39"/>
  <c r="V153" i="39"/>
  <c r="V152" i="39"/>
  <c r="V151" i="39"/>
  <c r="V150" i="39"/>
  <c r="V149" i="39"/>
  <c r="V147" i="39"/>
  <c r="V145" i="39"/>
  <c r="V144" i="39"/>
  <c r="V143" i="39"/>
  <c r="V142" i="39"/>
  <c r="V141" i="39"/>
  <c r="V140" i="39"/>
  <c r="V139" i="39"/>
  <c r="V138" i="39"/>
  <c r="V130" i="39"/>
  <c r="V129" i="39"/>
  <c r="V128" i="39"/>
  <c r="V127" i="39"/>
  <c r="V126" i="39"/>
  <c r="V125" i="39"/>
  <c r="V124" i="39"/>
  <c r="V123" i="39"/>
  <c r="V121" i="39"/>
  <c r="V120" i="39"/>
  <c r="V119" i="39"/>
  <c r="V118" i="39"/>
  <c r="V117" i="39"/>
  <c r="V116" i="39"/>
  <c r="V115" i="39"/>
  <c r="V114" i="39"/>
  <c r="V112" i="39"/>
  <c r="V111" i="39"/>
  <c r="V110" i="39"/>
  <c r="V109" i="39"/>
  <c r="V108" i="39"/>
  <c r="V107" i="39"/>
  <c r="V106" i="39"/>
  <c r="V105" i="39"/>
  <c r="V103" i="39"/>
  <c r="V102" i="39"/>
  <c r="V101" i="39"/>
  <c r="V100" i="39"/>
  <c r="V99" i="39"/>
  <c r="V98" i="39"/>
  <c r="V97" i="39"/>
  <c r="V96" i="39"/>
  <c r="V94" i="39"/>
  <c r="V93" i="39"/>
  <c r="V92" i="39"/>
  <c r="V91" i="39"/>
  <c r="V90" i="39"/>
  <c r="V89" i="39"/>
  <c r="V88" i="39"/>
  <c r="V87" i="39"/>
  <c r="V84" i="39"/>
  <c r="V83" i="39"/>
  <c r="V82" i="39"/>
  <c r="V81" i="39"/>
  <c r="V80" i="39"/>
  <c r="V79" i="39"/>
  <c r="V78" i="39"/>
  <c r="V77" i="39"/>
  <c r="V75" i="39"/>
  <c r="V74" i="39"/>
  <c r="V73" i="39"/>
  <c r="V72" i="39"/>
  <c r="V71" i="39"/>
  <c r="V70" i="39"/>
  <c r="V69" i="39"/>
  <c r="V68" i="39"/>
  <c r="V60" i="39"/>
  <c r="V59" i="39"/>
  <c r="V58" i="39"/>
  <c r="V57" i="39"/>
  <c r="V56" i="39"/>
  <c r="V55" i="39"/>
  <c r="V54" i="39"/>
  <c r="V53" i="39"/>
  <c r="V51" i="39"/>
  <c r="V50" i="39"/>
  <c r="V49" i="39"/>
  <c r="V48" i="39"/>
  <c r="V47" i="39"/>
  <c r="V46" i="39"/>
  <c r="V45" i="39"/>
  <c r="V44" i="39"/>
  <c r="V42" i="39"/>
  <c r="V41" i="39"/>
  <c r="V40" i="39"/>
  <c r="V39" i="39"/>
  <c r="V38" i="39"/>
  <c r="V37" i="39"/>
  <c r="V36" i="39"/>
  <c r="V35" i="39"/>
  <c r="V33" i="39"/>
  <c r="V32" i="39"/>
  <c r="V31" i="39"/>
  <c r="V30" i="39"/>
  <c r="V29" i="39"/>
  <c r="V28" i="39"/>
  <c r="V27" i="39"/>
  <c r="V26" i="39"/>
  <c r="V24" i="39"/>
  <c r="V23" i="39"/>
  <c r="V22" i="39"/>
  <c r="V21" i="39"/>
  <c r="V20" i="39"/>
  <c r="V19" i="39"/>
  <c r="V18" i="39"/>
  <c r="AK130" i="40"/>
  <c r="AK129" i="40"/>
  <c r="AK128" i="40"/>
  <c r="AK127" i="40"/>
  <c r="AK126" i="40"/>
  <c r="AK125" i="40"/>
  <c r="AK124" i="40"/>
  <c r="AK123" i="40"/>
  <c r="AK121" i="40"/>
  <c r="AK120" i="40"/>
  <c r="AK119" i="40"/>
  <c r="AK117" i="40"/>
  <c r="AK114" i="40"/>
  <c r="AK112" i="40"/>
  <c r="AK111" i="40"/>
  <c r="AK110" i="40"/>
  <c r="AK109" i="40"/>
  <c r="AK108" i="40"/>
  <c r="AK103" i="40"/>
  <c r="AK102" i="40"/>
  <c r="AK101" i="40"/>
  <c r="AK100" i="40"/>
  <c r="AK99" i="40"/>
  <c r="AK94" i="40"/>
  <c r="AK93" i="40"/>
  <c r="AK92" i="40"/>
  <c r="AK91" i="40"/>
  <c r="AK60" i="40"/>
  <c r="AK59" i="40"/>
  <c r="AK58" i="40"/>
  <c r="AK57" i="40"/>
  <c r="AK56" i="40"/>
  <c r="AK55" i="40"/>
  <c r="AK54" i="40"/>
  <c r="AK53" i="40"/>
  <c r="AK51" i="40"/>
  <c r="AK50" i="40"/>
  <c r="AK49" i="40"/>
  <c r="AK48" i="40"/>
  <c r="AK47" i="40"/>
  <c r="AK44" i="40"/>
  <c r="AK42" i="40"/>
  <c r="AK41" i="40"/>
  <c r="AK40" i="40"/>
  <c r="AK39" i="40"/>
  <c r="AK38" i="40"/>
  <c r="AK33" i="40"/>
  <c r="AK32" i="40"/>
  <c r="AK31" i="40"/>
  <c r="AK30" i="40"/>
  <c r="AK29" i="40"/>
  <c r="AK24" i="40"/>
  <c r="AK23" i="40"/>
  <c r="AK22" i="40"/>
  <c r="AK21" i="40"/>
  <c r="AK20" i="40"/>
  <c r="V154" i="40"/>
  <c r="V153" i="40"/>
  <c r="V152" i="40"/>
  <c r="V151" i="40"/>
  <c r="V150" i="40"/>
  <c r="V149" i="40"/>
  <c r="V148" i="40"/>
  <c r="V147" i="40"/>
  <c r="V145" i="40"/>
  <c r="V144" i="40"/>
  <c r="V143" i="40"/>
  <c r="V142" i="40"/>
  <c r="V141" i="40"/>
  <c r="V140" i="40"/>
  <c r="V139" i="40"/>
  <c r="V138" i="40"/>
  <c r="V130" i="40"/>
  <c r="V129" i="40"/>
  <c r="V128" i="40"/>
  <c r="V127" i="40"/>
  <c r="V126" i="40"/>
  <c r="V125" i="40"/>
  <c r="V124" i="40"/>
  <c r="V123" i="40"/>
  <c r="V121" i="40"/>
  <c r="V120" i="40"/>
  <c r="V119" i="40"/>
  <c r="V118" i="40"/>
  <c r="V117" i="40"/>
  <c r="V116" i="40"/>
  <c r="V115" i="40"/>
  <c r="V114" i="40"/>
  <c r="V112" i="40"/>
  <c r="V111" i="40"/>
  <c r="V110" i="40"/>
  <c r="V109" i="40"/>
  <c r="V108" i="40"/>
  <c r="V107" i="40"/>
  <c r="V106" i="40"/>
  <c r="V105" i="40"/>
  <c r="V103" i="40"/>
  <c r="V102" i="40"/>
  <c r="V101" i="40"/>
  <c r="V100" i="40"/>
  <c r="V99" i="40"/>
  <c r="V98" i="40"/>
  <c r="V97" i="40"/>
  <c r="V96" i="40"/>
  <c r="V94" i="40"/>
  <c r="V93" i="40"/>
  <c r="V92" i="40"/>
  <c r="V91" i="40"/>
  <c r="V90" i="40"/>
  <c r="V89" i="40"/>
  <c r="V88" i="40"/>
  <c r="V87" i="40"/>
  <c r="V84" i="40"/>
  <c r="V83" i="40"/>
  <c r="V82" i="40"/>
  <c r="V81" i="40"/>
  <c r="V80" i="40"/>
  <c r="V79" i="40"/>
  <c r="V78" i="40"/>
  <c r="V77" i="40"/>
  <c r="V75" i="40"/>
  <c r="V74" i="40"/>
  <c r="V73" i="40"/>
  <c r="V72" i="40"/>
  <c r="V71" i="40"/>
  <c r="V70" i="40"/>
  <c r="V69" i="40"/>
  <c r="V68" i="40"/>
  <c r="V60" i="40"/>
  <c r="V59" i="40"/>
  <c r="V58" i="40"/>
  <c r="V57" i="40"/>
  <c r="V56" i="40"/>
  <c r="V55" i="40"/>
  <c r="V54" i="40"/>
  <c r="V53" i="40"/>
  <c r="V51" i="40"/>
  <c r="V50" i="40"/>
  <c r="V49" i="40"/>
  <c r="V48" i="40"/>
  <c r="V47" i="40"/>
  <c r="V46" i="40"/>
  <c r="V45" i="40"/>
  <c r="V44" i="40"/>
  <c r="V42" i="40"/>
  <c r="V41" i="40"/>
  <c r="V40" i="40"/>
  <c r="V39" i="40"/>
  <c r="V38" i="40"/>
  <c r="V37" i="40"/>
  <c r="V36" i="40"/>
  <c r="V35" i="40"/>
  <c r="V33" i="40"/>
  <c r="V32" i="40"/>
  <c r="V31" i="40"/>
  <c r="V30" i="40"/>
  <c r="V29" i="40"/>
  <c r="V28" i="40"/>
  <c r="V27" i="40"/>
  <c r="V26" i="40"/>
  <c r="V24" i="40"/>
  <c r="V23" i="40"/>
  <c r="V22" i="40"/>
  <c r="V21" i="40"/>
  <c r="V20" i="40"/>
  <c r="V19" i="40"/>
  <c r="V18" i="40"/>
  <c r="V17" i="40"/>
  <c r="N131" i="39" l="1"/>
  <c r="N122" i="39"/>
  <c r="N61" i="39"/>
  <c r="N52" i="39"/>
  <c r="N61" i="40"/>
  <c r="N52" i="40"/>
  <c r="F12" i="37" l="1"/>
  <c r="E156" i="40" l="1"/>
  <c r="E86" i="40"/>
  <c r="AE154" i="40"/>
  <c r="AE153" i="40"/>
  <c r="AE152" i="40"/>
  <c r="AE151" i="40"/>
  <c r="AE150" i="40"/>
  <c r="AE133" i="40"/>
  <c r="AE134" i="40"/>
  <c r="AE135" i="40"/>
  <c r="AE136" i="40"/>
  <c r="AE63" i="40"/>
  <c r="AE64" i="40"/>
  <c r="AE65" i="40"/>
  <c r="AE66" i="40"/>
  <c r="AE63" i="39"/>
  <c r="AE64" i="39"/>
  <c r="AE65" i="39"/>
  <c r="AE66" i="39"/>
  <c r="AE133" i="39"/>
  <c r="AE134" i="39"/>
  <c r="AE135" i="39"/>
  <c r="AE136" i="39"/>
  <c r="Y67" i="40"/>
  <c r="W67" i="40"/>
  <c r="V67" i="40"/>
  <c r="AE145" i="40"/>
  <c r="AE144" i="40"/>
  <c r="AE143" i="40"/>
  <c r="AE142" i="40"/>
  <c r="AE141" i="40"/>
  <c r="AE140" i="40"/>
  <c r="AE139" i="40"/>
  <c r="AE130" i="40"/>
  <c r="AE129" i="40"/>
  <c r="AE128" i="40"/>
  <c r="AE127" i="40"/>
  <c r="AE126" i="40"/>
  <c r="AE125" i="40"/>
  <c r="AE121" i="40"/>
  <c r="AE120" i="40"/>
  <c r="AE119" i="40"/>
  <c r="AE112" i="40"/>
  <c r="AE111" i="40"/>
  <c r="AE110" i="40"/>
  <c r="AE109" i="40"/>
  <c r="AE108" i="40"/>
  <c r="AE103" i="40"/>
  <c r="AE102" i="40"/>
  <c r="AE101" i="40"/>
  <c r="AE100" i="40"/>
  <c r="AE99" i="40"/>
  <c r="AE94" i="40"/>
  <c r="AE93" i="40"/>
  <c r="AE92" i="40"/>
  <c r="AE91" i="40"/>
  <c r="AE84" i="40"/>
  <c r="AE83" i="40"/>
  <c r="AE82" i="40"/>
  <c r="AE81" i="40"/>
  <c r="AE80" i="40"/>
  <c r="AE79" i="40"/>
  <c r="AE75" i="40"/>
  <c r="AE74" i="40"/>
  <c r="AE73" i="40"/>
  <c r="AE72" i="40"/>
  <c r="AE71" i="40"/>
  <c r="AE70" i="40"/>
  <c r="AE69" i="40"/>
  <c r="AE60" i="40"/>
  <c r="AE59" i="40"/>
  <c r="AE58" i="40"/>
  <c r="AE57" i="40"/>
  <c r="AE56" i="40"/>
  <c r="AE51" i="40"/>
  <c r="AE50" i="40"/>
  <c r="AE49" i="40"/>
  <c r="AE48" i="40"/>
  <c r="AE47" i="40"/>
  <c r="AE42" i="40"/>
  <c r="AE41" i="40"/>
  <c r="AE40" i="40"/>
  <c r="AE39" i="40"/>
  <c r="AE38" i="40"/>
  <c r="AE33" i="40"/>
  <c r="AE32" i="40"/>
  <c r="AE31" i="40"/>
  <c r="AE30" i="40"/>
  <c r="AE29" i="40"/>
  <c r="AE24" i="40"/>
  <c r="AE23" i="40"/>
  <c r="AE22" i="40"/>
  <c r="AE21" i="40"/>
  <c r="AE20" i="40"/>
  <c r="AE154" i="39"/>
  <c r="AE153" i="39"/>
  <c r="AE152" i="39"/>
  <c r="AE151" i="39"/>
  <c r="AE150" i="39"/>
  <c r="AE145" i="39"/>
  <c r="AE144" i="39"/>
  <c r="AE143" i="39"/>
  <c r="AE142" i="39"/>
  <c r="AE141" i="39"/>
  <c r="AE140" i="39"/>
  <c r="AE139" i="39"/>
  <c r="AE130" i="39"/>
  <c r="AE129" i="39"/>
  <c r="AE128" i="39"/>
  <c r="AE127" i="39"/>
  <c r="AE126" i="39"/>
  <c r="AE125" i="39"/>
  <c r="AE121" i="39"/>
  <c r="AE120" i="39"/>
  <c r="AE117" i="39"/>
  <c r="AE116" i="39"/>
  <c r="AE112" i="39"/>
  <c r="AE111" i="39"/>
  <c r="AE110" i="39"/>
  <c r="AE109" i="39"/>
  <c r="AE108" i="39"/>
  <c r="AE103" i="39"/>
  <c r="AE102" i="39"/>
  <c r="AE101" i="39"/>
  <c r="AE100" i="39"/>
  <c r="AE99" i="39"/>
  <c r="AE24" i="39"/>
  <c r="AE23" i="39"/>
  <c r="AE22" i="39"/>
  <c r="AE21" i="39"/>
  <c r="AE20" i="39"/>
  <c r="AE33" i="39"/>
  <c r="AE42" i="39"/>
  <c r="AE41" i="39"/>
  <c r="AE40" i="39"/>
  <c r="AE39" i="39"/>
  <c r="AE38" i="39"/>
  <c r="AE51" i="39"/>
  <c r="AE50" i="39"/>
  <c r="AE60" i="39"/>
  <c r="AE59" i="39"/>
  <c r="AE58" i="39"/>
  <c r="AE57" i="39"/>
  <c r="AE75" i="39"/>
  <c r="AE74" i="39"/>
  <c r="AE73" i="39"/>
  <c r="AE72" i="39"/>
  <c r="AE71" i="39"/>
  <c r="AE70" i="39"/>
  <c r="AE69" i="39"/>
  <c r="AE84" i="39"/>
  <c r="AE83" i="39"/>
  <c r="AE82" i="39"/>
  <c r="AE81" i="39"/>
  <c r="AE80" i="39"/>
  <c r="AE79" i="39"/>
  <c r="AE94" i="39"/>
  <c r="AE93" i="39"/>
  <c r="AE92" i="39"/>
  <c r="AE91" i="39"/>
  <c r="AE90" i="39"/>
  <c r="AO130" i="39"/>
  <c r="AO129" i="39"/>
  <c r="AO128" i="39"/>
  <c r="AO127" i="39"/>
  <c r="AO126" i="39"/>
  <c r="AO125" i="39"/>
  <c r="AO124" i="39"/>
  <c r="AO123" i="39"/>
  <c r="AO121" i="39"/>
  <c r="AO120" i="39"/>
  <c r="AO119" i="39"/>
  <c r="AO118" i="39"/>
  <c r="AO117" i="39"/>
  <c r="AO116" i="39"/>
  <c r="AO115" i="39"/>
  <c r="AO112" i="39"/>
  <c r="AO111" i="39"/>
  <c r="AO110" i="39"/>
  <c r="AO109" i="39"/>
  <c r="AO108" i="39"/>
  <c r="AO103" i="39"/>
  <c r="AO102" i="39"/>
  <c r="AO101" i="39"/>
  <c r="AO100" i="39"/>
  <c r="AO99" i="39"/>
  <c r="AO94" i="39"/>
  <c r="AO93" i="39"/>
  <c r="AO92" i="39"/>
  <c r="AO91" i="39"/>
  <c r="AO90" i="39"/>
  <c r="AO24" i="40"/>
  <c r="AO23" i="40"/>
  <c r="AO22" i="40"/>
  <c r="AO21" i="40"/>
  <c r="AO20" i="40"/>
  <c r="AO33" i="40"/>
  <c r="AO32" i="40"/>
  <c r="AO31" i="40"/>
  <c r="AO30" i="40"/>
  <c r="AO29" i="40"/>
  <c r="AO42" i="40"/>
  <c r="AO41" i="40"/>
  <c r="AO40" i="40"/>
  <c r="AO39" i="40"/>
  <c r="AO38" i="40"/>
  <c r="AO51" i="40"/>
  <c r="AO50" i="40"/>
  <c r="AO49" i="40"/>
  <c r="AO48" i="40"/>
  <c r="AO47" i="40"/>
  <c r="AO60" i="40"/>
  <c r="AO59" i="40"/>
  <c r="AO58" i="40"/>
  <c r="AO57" i="40"/>
  <c r="AO56" i="40"/>
  <c r="AO53" i="40"/>
  <c r="AO94" i="40"/>
  <c r="AO93" i="40"/>
  <c r="AO92" i="40"/>
  <c r="AO91" i="40"/>
  <c r="AO103" i="40"/>
  <c r="AO102" i="40"/>
  <c r="AO101" i="40"/>
  <c r="AO100" i="40"/>
  <c r="AO99" i="40"/>
  <c r="AO112" i="40"/>
  <c r="AO111" i="40"/>
  <c r="AO110" i="40"/>
  <c r="AO109" i="40"/>
  <c r="AO108" i="40"/>
  <c r="AO121" i="40"/>
  <c r="AO120" i="40"/>
  <c r="AO119" i="40"/>
  <c r="AO117" i="40"/>
  <c r="AO130" i="40"/>
  <c r="AO129" i="40"/>
  <c r="AO128" i="40"/>
  <c r="AO127" i="40"/>
  <c r="AO126" i="40"/>
  <c r="AO125" i="40"/>
  <c r="AO124" i="40"/>
  <c r="AO123" i="40"/>
  <c r="AO60" i="39"/>
  <c r="AO59" i="39"/>
  <c r="AO58" i="39"/>
  <c r="AO57" i="39"/>
  <c r="AO56" i="39"/>
  <c r="AO55" i="39"/>
  <c r="AO24" i="39"/>
  <c r="AO23" i="39"/>
  <c r="AO22" i="39"/>
  <c r="AO21" i="39"/>
  <c r="AO20" i="39"/>
  <c r="AO42" i="39"/>
  <c r="AO41" i="39"/>
  <c r="AO40" i="39"/>
  <c r="AO39" i="39"/>
  <c r="AO38" i="39"/>
  <c r="AO46" i="39"/>
  <c r="AO47" i="39"/>
  <c r="AO50" i="39"/>
  <c r="AO51" i="39"/>
  <c r="W155" i="40" l="1"/>
  <c r="AF154" i="40"/>
  <c r="Y154" i="40"/>
  <c r="X154" i="40"/>
  <c r="AF153" i="40"/>
  <c r="Y153" i="40"/>
  <c r="X153" i="40"/>
  <c r="AF152" i="40"/>
  <c r="Y152" i="40"/>
  <c r="X152" i="40"/>
  <c r="AF151" i="40"/>
  <c r="Y151" i="40"/>
  <c r="X151" i="40"/>
  <c r="AF150" i="40"/>
  <c r="Y150" i="40"/>
  <c r="X150" i="40"/>
  <c r="AF149" i="40"/>
  <c r="AE149" i="40" s="1"/>
  <c r="Y149" i="40"/>
  <c r="X149" i="40"/>
  <c r="AF148" i="40"/>
  <c r="AE148" i="40" s="1"/>
  <c r="Y148" i="40"/>
  <c r="Y147" i="40"/>
  <c r="AF147" i="40"/>
  <c r="AE147" i="40" s="1"/>
  <c r="W146" i="40"/>
  <c r="AF145" i="40"/>
  <c r="Y145" i="40"/>
  <c r="X145" i="40"/>
  <c r="AF144" i="40"/>
  <c r="Y144" i="40"/>
  <c r="X144" i="40"/>
  <c r="AF143" i="40"/>
  <c r="Y143" i="40"/>
  <c r="X143" i="40"/>
  <c r="AF142" i="40"/>
  <c r="Y142" i="40"/>
  <c r="X142" i="40"/>
  <c r="AF141" i="40"/>
  <c r="Y141" i="40"/>
  <c r="X141" i="40"/>
  <c r="AF140" i="40"/>
  <c r="Y140" i="40"/>
  <c r="X140" i="40"/>
  <c r="AF139" i="40"/>
  <c r="Y139" i="40"/>
  <c r="X139" i="40"/>
  <c r="Y138" i="40"/>
  <c r="AF138" i="40"/>
  <c r="AE138" i="40" s="1"/>
  <c r="Y137" i="40"/>
  <c r="W137" i="40"/>
  <c r="V137" i="40"/>
  <c r="M137" i="40"/>
  <c r="AF136" i="40"/>
  <c r="AF135" i="40"/>
  <c r="AF134" i="40"/>
  <c r="AF133" i="40"/>
  <c r="AF132" i="40"/>
  <c r="AE132" i="40" s="1"/>
  <c r="W131" i="40"/>
  <c r="AN130" i="40"/>
  <c r="AM130" i="40"/>
  <c r="AI130" i="40"/>
  <c r="AJ130" i="40" s="1"/>
  <c r="AF130" i="40"/>
  <c r="Y130" i="40"/>
  <c r="X130" i="40"/>
  <c r="AN129" i="40"/>
  <c r="AM129" i="40"/>
  <c r="AI129" i="40"/>
  <c r="AJ129" i="40" s="1"/>
  <c r="AF129" i="40"/>
  <c r="Y129" i="40"/>
  <c r="X129" i="40"/>
  <c r="AN128" i="40"/>
  <c r="AM128" i="40"/>
  <c r="AI128" i="40"/>
  <c r="AJ128" i="40" s="1"/>
  <c r="AF128" i="40"/>
  <c r="Y128" i="40"/>
  <c r="X128" i="40"/>
  <c r="AN127" i="40"/>
  <c r="AM127" i="40"/>
  <c r="AI127" i="40"/>
  <c r="AJ127" i="40" s="1"/>
  <c r="AF127" i="40"/>
  <c r="Y127" i="40"/>
  <c r="X127" i="40"/>
  <c r="AN126" i="40"/>
  <c r="AM126" i="40"/>
  <c r="AI126" i="40"/>
  <c r="AJ126" i="40" s="1"/>
  <c r="AF126" i="40"/>
  <c r="Y126" i="40"/>
  <c r="X126" i="40"/>
  <c r="AN125" i="40"/>
  <c r="AM125" i="40"/>
  <c r="AI125" i="40"/>
  <c r="AJ125" i="40" s="1"/>
  <c r="AF125" i="40"/>
  <c r="Y125" i="40"/>
  <c r="X125" i="40"/>
  <c r="AM124" i="40"/>
  <c r="AI124" i="40"/>
  <c r="X124" i="40"/>
  <c r="AN123" i="40"/>
  <c r="AI123" i="40"/>
  <c r="W122" i="40"/>
  <c r="AN121" i="40"/>
  <c r="AM121" i="40"/>
  <c r="AI121" i="40"/>
  <c r="AJ121" i="40" s="1"/>
  <c r="AF121" i="40"/>
  <c r="Y121" i="40"/>
  <c r="X121" i="40"/>
  <c r="AN120" i="40"/>
  <c r="AM120" i="40"/>
  <c r="AI120" i="40"/>
  <c r="AJ120" i="40" s="1"/>
  <c r="AF120" i="40"/>
  <c r="Y120" i="40"/>
  <c r="X120" i="40"/>
  <c r="AN119" i="40"/>
  <c r="AM119" i="40"/>
  <c r="AI119" i="40"/>
  <c r="AJ119" i="40" s="1"/>
  <c r="AF119" i="40"/>
  <c r="Y119" i="40"/>
  <c r="X119" i="40"/>
  <c r="AI118" i="40"/>
  <c r="AJ118" i="40" s="1"/>
  <c r="AF118" i="40"/>
  <c r="AE118" i="40" s="1"/>
  <c r="Y118" i="40"/>
  <c r="X118" i="40"/>
  <c r="AM117" i="40"/>
  <c r="AI117" i="40"/>
  <c r="AJ117" i="40" s="1"/>
  <c r="AF117" i="40"/>
  <c r="AE117" i="40" s="1"/>
  <c r="Y117" i="40"/>
  <c r="X117" i="40"/>
  <c r="AI116" i="40"/>
  <c r="AF116" i="40"/>
  <c r="AE116" i="40" s="1"/>
  <c r="Y116" i="40"/>
  <c r="AI115" i="40"/>
  <c r="AJ115" i="40" s="1"/>
  <c r="AF115" i="40"/>
  <c r="AE115" i="40" s="1"/>
  <c r="Y115" i="40"/>
  <c r="AI114" i="40"/>
  <c r="AJ114" i="40" s="1"/>
  <c r="AF114" i="40"/>
  <c r="AE114" i="40" s="1"/>
  <c r="W113" i="40"/>
  <c r="AN112" i="40"/>
  <c r="AM112" i="40"/>
  <c r="AI112" i="40"/>
  <c r="AJ112" i="40" s="1"/>
  <c r="AF112" i="40"/>
  <c r="Y112" i="40"/>
  <c r="X112" i="40"/>
  <c r="AN111" i="40"/>
  <c r="AM111" i="40"/>
  <c r="AI111" i="40"/>
  <c r="AJ111" i="40" s="1"/>
  <c r="AF111" i="40"/>
  <c r="Y111" i="40"/>
  <c r="X111" i="40"/>
  <c r="AN110" i="40"/>
  <c r="AM110" i="40"/>
  <c r="AI110" i="40"/>
  <c r="AJ110" i="40" s="1"/>
  <c r="AF110" i="40"/>
  <c r="Y110" i="40"/>
  <c r="X110" i="40"/>
  <c r="AN109" i="40"/>
  <c r="AM109" i="40"/>
  <c r="AI109" i="40"/>
  <c r="AJ109" i="40" s="1"/>
  <c r="AF109" i="40"/>
  <c r="Y109" i="40"/>
  <c r="X109" i="40"/>
  <c r="AN108" i="40"/>
  <c r="AM108" i="40"/>
  <c r="AI108" i="40"/>
  <c r="AJ108" i="40" s="1"/>
  <c r="AF108" i="40"/>
  <c r="Y108" i="40"/>
  <c r="X108" i="40"/>
  <c r="AI107" i="40"/>
  <c r="AI106" i="40"/>
  <c r="AJ106" i="40" s="1"/>
  <c r="AK106" i="40" s="1"/>
  <c r="AF106" i="40"/>
  <c r="AE106" i="40" s="1"/>
  <c r="AI105" i="40"/>
  <c r="W104" i="40"/>
  <c r="AN103" i="40"/>
  <c r="AM103" i="40"/>
  <c r="AI103" i="40"/>
  <c r="AJ103" i="40" s="1"/>
  <c r="AF103" i="40"/>
  <c r="Y103" i="40"/>
  <c r="X103" i="40"/>
  <c r="AN102" i="40"/>
  <c r="AM102" i="40"/>
  <c r="AI102" i="40"/>
  <c r="AJ102" i="40" s="1"/>
  <c r="AF102" i="40"/>
  <c r="Y102" i="40"/>
  <c r="X102" i="40"/>
  <c r="AN101" i="40"/>
  <c r="AM101" i="40"/>
  <c r="AI101" i="40"/>
  <c r="AJ101" i="40" s="1"/>
  <c r="AF101" i="40"/>
  <c r="Y101" i="40"/>
  <c r="X101" i="40"/>
  <c r="AN100" i="40"/>
  <c r="AM100" i="40"/>
  <c r="AI100" i="40"/>
  <c r="AJ100" i="40" s="1"/>
  <c r="AF100" i="40"/>
  <c r="Y100" i="40"/>
  <c r="X100" i="40"/>
  <c r="AN99" i="40"/>
  <c r="AM99" i="40"/>
  <c r="AI99" i="40"/>
  <c r="AJ99" i="40" s="1"/>
  <c r="AF99" i="40"/>
  <c r="Y99" i="40"/>
  <c r="X99" i="40"/>
  <c r="AI98" i="40"/>
  <c r="AI97" i="40"/>
  <c r="AI96" i="40"/>
  <c r="AJ96" i="40" s="1"/>
  <c r="AK96" i="40" s="1"/>
  <c r="AF96" i="40"/>
  <c r="AE96" i="40" s="1"/>
  <c r="W95" i="40"/>
  <c r="AN94" i="40"/>
  <c r="AM94" i="40"/>
  <c r="AI94" i="40"/>
  <c r="AJ94" i="40" s="1"/>
  <c r="AF94" i="40"/>
  <c r="Y94" i="40"/>
  <c r="X94" i="40"/>
  <c r="AN93" i="40"/>
  <c r="AM93" i="40"/>
  <c r="AI93" i="40"/>
  <c r="AJ93" i="40" s="1"/>
  <c r="AF93" i="40"/>
  <c r="Y93" i="40"/>
  <c r="X93" i="40"/>
  <c r="AN92" i="40"/>
  <c r="AM92" i="40"/>
  <c r="AI92" i="40"/>
  <c r="AJ92" i="40" s="1"/>
  <c r="AF92" i="40"/>
  <c r="Y92" i="40"/>
  <c r="X92" i="40"/>
  <c r="AN91" i="40"/>
  <c r="AM91" i="40"/>
  <c r="AI91" i="40"/>
  <c r="AJ91" i="40" s="1"/>
  <c r="AF91" i="40"/>
  <c r="Y91" i="40"/>
  <c r="X91" i="40"/>
  <c r="AI90" i="40"/>
  <c r="AJ90" i="40" s="1"/>
  <c r="AF90" i="40"/>
  <c r="AE90" i="40" s="1"/>
  <c r="X90" i="40"/>
  <c r="Y90" i="40" s="1"/>
  <c r="AI89" i="40"/>
  <c r="AJ89" i="40" s="1"/>
  <c r="AK89" i="40" s="1"/>
  <c r="AI88" i="40"/>
  <c r="AF88" i="40"/>
  <c r="AE88" i="40" s="1"/>
  <c r="AI87" i="40"/>
  <c r="W85" i="40"/>
  <c r="AF84" i="40"/>
  <c r="Y84" i="40"/>
  <c r="X84" i="40"/>
  <c r="AF83" i="40"/>
  <c r="Y83" i="40"/>
  <c r="X83" i="40"/>
  <c r="AF82" i="40"/>
  <c r="Y82" i="40"/>
  <c r="X82" i="40"/>
  <c r="AF81" i="40"/>
  <c r="Y81" i="40"/>
  <c r="X81" i="40"/>
  <c r="AF80" i="40"/>
  <c r="Y80" i="40"/>
  <c r="X80" i="40"/>
  <c r="AF79" i="40"/>
  <c r="Y79" i="40"/>
  <c r="X79" i="40"/>
  <c r="AF78" i="40"/>
  <c r="AE78" i="40" s="1"/>
  <c r="W76" i="40"/>
  <c r="AF75" i="40"/>
  <c r="Y75" i="40"/>
  <c r="X75" i="40"/>
  <c r="AF74" i="40"/>
  <c r="Y74" i="40"/>
  <c r="X74" i="40"/>
  <c r="AF73" i="40"/>
  <c r="Y73" i="40"/>
  <c r="X73" i="40"/>
  <c r="AF72" i="40"/>
  <c r="Y72" i="40"/>
  <c r="X72" i="40"/>
  <c r="AF71" i="40"/>
  <c r="Y71" i="40"/>
  <c r="X71" i="40"/>
  <c r="AF70" i="40"/>
  <c r="Y70" i="40"/>
  <c r="X70" i="40"/>
  <c r="AF69" i="40"/>
  <c r="Y69" i="40"/>
  <c r="X69" i="40"/>
  <c r="Y68" i="40"/>
  <c r="AF68" i="40"/>
  <c r="AE68" i="40" s="1"/>
  <c r="X67" i="40"/>
  <c r="AF66" i="40"/>
  <c r="AF65" i="40"/>
  <c r="AF64" i="40"/>
  <c r="AF63" i="40"/>
  <c r="W61" i="40"/>
  <c r="AN60" i="40"/>
  <c r="AM60" i="40"/>
  <c r="AI60" i="40"/>
  <c r="AJ60" i="40" s="1"/>
  <c r="AF60" i="40"/>
  <c r="Y60" i="40"/>
  <c r="X60" i="40"/>
  <c r="AN59" i="40"/>
  <c r="AM59" i="40"/>
  <c r="AI59" i="40"/>
  <c r="AJ59" i="40" s="1"/>
  <c r="AF59" i="40"/>
  <c r="Y59" i="40"/>
  <c r="X59" i="40"/>
  <c r="AN58" i="40"/>
  <c r="AM58" i="40"/>
  <c r="AI58" i="40"/>
  <c r="AJ58" i="40" s="1"/>
  <c r="AF58" i="40"/>
  <c r="Y58" i="40"/>
  <c r="X58" i="40"/>
  <c r="AN57" i="40"/>
  <c r="AM57" i="40"/>
  <c r="AI57" i="40"/>
  <c r="AJ57" i="40" s="1"/>
  <c r="AF57" i="40"/>
  <c r="Y57" i="40"/>
  <c r="X57" i="40"/>
  <c r="AN56" i="40"/>
  <c r="AM56" i="40"/>
  <c r="AI56" i="40"/>
  <c r="AJ56" i="40" s="1"/>
  <c r="AF56" i="40"/>
  <c r="Y56" i="40"/>
  <c r="X56" i="40"/>
  <c r="AI55" i="40"/>
  <c r="AF55" i="40"/>
  <c r="AE55" i="40" s="1"/>
  <c r="Y55" i="40"/>
  <c r="AI54" i="40"/>
  <c r="AF54" i="40"/>
  <c r="AE54" i="40" s="1"/>
  <c r="AI53" i="40"/>
  <c r="AF53" i="40"/>
  <c r="AE53" i="40" s="1"/>
  <c r="AN51" i="40"/>
  <c r="AM51" i="40"/>
  <c r="AI51" i="40"/>
  <c r="AJ51" i="40" s="1"/>
  <c r="AF51" i="40"/>
  <c r="Y51" i="40"/>
  <c r="X51" i="40"/>
  <c r="AN50" i="40"/>
  <c r="AM50" i="40"/>
  <c r="AI50" i="40"/>
  <c r="AJ50" i="40" s="1"/>
  <c r="AF50" i="40"/>
  <c r="Y50" i="40"/>
  <c r="X50" i="40"/>
  <c r="AI49" i="40"/>
  <c r="AF49" i="40"/>
  <c r="AI48" i="40"/>
  <c r="AF48" i="40"/>
  <c r="X48" i="40"/>
  <c r="AN47" i="40"/>
  <c r="AI47" i="40"/>
  <c r="AF47" i="40"/>
  <c r="Y47" i="40"/>
  <c r="AI46" i="40"/>
  <c r="AF46" i="40"/>
  <c r="AE46" i="40" s="1"/>
  <c r="X46" i="40"/>
  <c r="AI45" i="40"/>
  <c r="AF45" i="40"/>
  <c r="AE45" i="40" s="1"/>
  <c r="AI44" i="40"/>
  <c r="AF44" i="40"/>
  <c r="AE44" i="40" s="1"/>
  <c r="AN42" i="40"/>
  <c r="AM42" i="40"/>
  <c r="AI42" i="40"/>
  <c r="AJ42" i="40" s="1"/>
  <c r="AF42" i="40"/>
  <c r="Y42" i="40"/>
  <c r="X42" i="40"/>
  <c r="AN41" i="40"/>
  <c r="AM41" i="40"/>
  <c r="AI41" i="40"/>
  <c r="AJ41" i="40" s="1"/>
  <c r="AF41" i="40"/>
  <c r="Y41" i="40"/>
  <c r="X41" i="40"/>
  <c r="AN40" i="40"/>
  <c r="AM40" i="40"/>
  <c r="AI40" i="40"/>
  <c r="AJ40" i="40" s="1"/>
  <c r="AF40" i="40"/>
  <c r="Y40" i="40"/>
  <c r="X40" i="40"/>
  <c r="AN39" i="40"/>
  <c r="AM39" i="40"/>
  <c r="AI39" i="40"/>
  <c r="AJ39" i="40" s="1"/>
  <c r="AF39" i="40"/>
  <c r="Y39" i="40"/>
  <c r="X39" i="40"/>
  <c r="AN38" i="40"/>
  <c r="AM38" i="40"/>
  <c r="AI38" i="40"/>
  <c r="AJ38" i="40" s="1"/>
  <c r="AF38" i="40"/>
  <c r="Y38" i="40"/>
  <c r="X38" i="40"/>
  <c r="AI37" i="40"/>
  <c r="AI36" i="40"/>
  <c r="AI35" i="40"/>
  <c r="W34" i="40"/>
  <c r="AN33" i="40"/>
  <c r="AM33" i="40"/>
  <c r="AI33" i="40"/>
  <c r="AJ33" i="40" s="1"/>
  <c r="AF33" i="40"/>
  <c r="Y33" i="40"/>
  <c r="X33" i="40"/>
  <c r="AN32" i="40"/>
  <c r="AM32" i="40"/>
  <c r="AI32" i="40"/>
  <c r="AJ32" i="40" s="1"/>
  <c r="AF32" i="40"/>
  <c r="Y32" i="40"/>
  <c r="X32" i="40"/>
  <c r="AN31" i="40"/>
  <c r="AM31" i="40"/>
  <c r="AI31" i="40"/>
  <c r="AJ31" i="40" s="1"/>
  <c r="AF31" i="40"/>
  <c r="Y31" i="40"/>
  <c r="X31" i="40"/>
  <c r="AN30" i="40"/>
  <c r="AM30" i="40"/>
  <c r="AI30" i="40"/>
  <c r="AJ30" i="40" s="1"/>
  <c r="AF30" i="40"/>
  <c r="Y30" i="40"/>
  <c r="X30" i="40"/>
  <c r="AN29" i="40"/>
  <c r="AM29" i="40"/>
  <c r="AI29" i="40"/>
  <c r="AJ29" i="40" s="1"/>
  <c r="AF29" i="40"/>
  <c r="Y29" i="40"/>
  <c r="X29" i="40"/>
  <c r="AI28" i="40"/>
  <c r="AJ28" i="40" s="1"/>
  <c r="AF28" i="40"/>
  <c r="AE28" i="40" s="1"/>
  <c r="Y28" i="40"/>
  <c r="X28" i="40"/>
  <c r="AI27" i="40"/>
  <c r="AI26" i="40"/>
  <c r="W25" i="40"/>
  <c r="AN24" i="40"/>
  <c r="AM24" i="40"/>
  <c r="AI24" i="40"/>
  <c r="AJ24" i="40" s="1"/>
  <c r="AF24" i="40"/>
  <c r="Y24" i="40"/>
  <c r="X24" i="40"/>
  <c r="AN23" i="40"/>
  <c r="AM23" i="40"/>
  <c r="AI23" i="40"/>
  <c r="AJ23" i="40" s="1"/>
  <c r="AF23" i="40"/>
  <c r="Y23" i="40"/>
  <c r="X23" i="40"/>
  <c r="AN22" i="40"/>
  <c r="AM22" i="40"/>
  <c r="AI22" i="40"/>
  <c r="AJ22" i="40" s="1"/>
  <c r="AF22" i="40"/>
  <c r="Y22" i="40"/>
  <c r="X22" i="40"/>
  <c r="AN21" i="40"/>
  <c r="AM21" i="40"/>
  <c r="AI21" i="40"/>
  <c r="AJ21" i="40" s="1"/>
  <c r="AF21" i="40"/>
  <c r="Y21" i="40"/>
  <c r="X21" i="40"/>
  <c r="AN20" i="40"/>
  <c r="AM20" i="40"/>
  <c r="AI20" i="40"/>
  <c r="AJ20" i="40" s="1"/>
  <c r="AF20" i="40"/>
  <c r="Y20" i="40"/>
  <c r="X20" i="40"/>
  <c r="AI19" i="40"/>
  <c r="AI18" i="40"/>
  <c r="AI17" i="40"/>
  <c r="M67" i="39"/>
  <c r="AN130" i="39"/>
  <c r="AM130" i="39"/>
  <c r="AI130" i="39"/>
  <c r="AJ130" i="39" s="1"/>
  <c r="AN129" i="39"/>
  <c r="AM129" i="39"/>
  <c r="AI129" i="39"/>
  <c r="AJ129" i="39" s="1"/>
  <c r="AN128" i="39"/>
  <c r="AM128" i="39"/>
  <c r="AI128" i="39"/>
  <c r="AJ128" i="39" s="1"/>
  <c r="AN127" i="39"/>
  <c r="AM127" i="39"/>
  <c r="AI127" i="39"/>
  <c r="AJ127" i="39" s="1"/>
  <c r="AN126" i="39"/>
  <c r="AM126" i="39"/>
  <c r="AI126" i="39"/>
  <c r="AJ126" i="39" s="1"/>
  <c r="AN125" i="39"/>
  <c r="AM125" i="39"/>
  <c r="AI125" i="39"/>
  <c r="AJ125" i="39" s="1"/>
  <c r="AN124" i="39"/>
  <c r="AI124" i="39"/>
  <c r="AN123" i="39"/>
  <c r="AI123" i="39"/>
  <c r="AN121" i="39"/>
  <c r="AM121" i="39"/>
  <c r="AI121" i="39"/>
  <c r="AJ121" i="39" s="1"/>
  <c r="AN120" i="39"/>
  <c r="AM120" i="39"/>
  <c r="AI120" i="39"/>
  <c r="AJ120" i="39" s="1"/>
  <c r="AN119" i="39"/>
  <c r="AM119" i="39"/>
  <c r="AI119" i="39"/>
  <c r="AJ119" i="39" s="1"/>
  <c r="AM118" i="39"/>
  <c r="AI118" i="39"/>
  <c r="AJ118" i="39" s="1"/>
  <c r="AM117" i="39"/>
  <c r="AI117" i="39"/>
  <c r="AJ117" i="39" s="1"/>
  <c r="AN116" i="39"/>
  <c r="AI116" i="39"/>
  <c r="AJ116" i="39" s="1"/>
  <c r="AI115" i="39"/>
  <c r="AI114" i="39"/>
  <c r="AN42" i="39"/>
  <c r="AM42" i="39"/>
  <c r="AI42" i="39"/>
  <c r="AJ42" i="39" s="1"/>
  <c r="AN41" i="39"/>
  <c r="AM41" i="39"/>
  <c r="AI41" i="39"/>
  <c r="AJ41" i="39" s="1"/>
  <c r="AN40" i="39"/>
  <c r="AM40" i="39"/>
  <c r="AI40" i="39"/>
  <c r="AJ40" i="39" s="1"/>
  <c r="AN39" i="39"/>
  <c r="AM39" i="39"/>
  <c r="AI39" i="39"/>
  <c r="AJ39" i="39" s="1"/>
  <c r="AN38" i="39"/>
  <c r="AM38" i="39"/>
  <c r="AI38" i="39"/>
  <c r="AJ38" i="39" s="1"/>
  <c r="AI37" i="39"/>
  <c r="AI36" i="39"/>
  <c r="AI35" i="39"/>
  <c r="AI33" i="39"/>
  <c r="AJ33" i="39" s="1"/>
  <c r="AI32" i="39"/>
  <c r="AJ32" i="39" s="1"/>
  <c r="AI31" i="39"/>
  <c r="AJ31" i="39" s="1"/>
  <c r="AI30" i="39"/>
  <c r="AJ30" i="39" s="1"/>
  <c r="AI29" i="39"/>
  <c r="AJ29" i="39" s="1"/>
  <c r="AI28" i="39"/>
  <c r="AJ28" i="39" s="1"/>
  <c r="AI27" i="39"/>
  <c r="AI26" i="39"/>
  <c r="AN24" i="39"/>
  <c r="AM24" i="39"/>
  <c r="AI24" i="39"/>
  <c r="AJ24" i="39" s="1"/>
  <c r="AN23" i="39"/>
  <c r="AM23" i="39"/>
  <c r="AI23" i="39"/>
  <c r="AJ23" i="39" s="1"/>
  <c r="AN22" i="39"/>
  <c r="AM22" i="39"/>
  <c r="AI22" i="39"/>
  <c r="AJ22" i="39" s="1"/>
  <c r="AN21" i="39"/>
  <c r="AM21" i="39"/>
  <c r="AI21" i="39"/>
  <c r="AJ21" i="39" s="1"/>
  <c r="AN20" i="39"/>
  <c r="AM20" i="39"/>
  <c r="AI20" i="39"/>
  <c r="AJ20" i="39" s="1"/>
  <c r="AI19" i="39"/>
  <c r="AI18" i="39"/>
  <c r="AI17" i="39"/>
  <c r="AN60" i="39"/>
  <c r="AM60" i="39"/>
  <c r="AI60" i="39"/>
  <c r="AJ60" i="39" s="1"/>
  <c r="AN59" i="39"/>
  <c r="AM59" i="39"/>
  <c r="AI59" i="39"/>
  <c r="AJ59" i="39" s="1"/>
  <c r="AN58" i="39"/>
  <c r="AM58" i="39"/>
  <c r="AI58" i="39"/>
  <c r="AJ58" i="39" s="1"/>
  <c r="AN57" i="39"/>
  <c r="AM57" i="39"/>
  <c r="AI57" i="39"/>
  <c r="AJ57" i="39" s="1"/>
  <c r="AI56" i="39"/>
  <c r="AI55" i="39"/>
  <c r="AI54" i="39"/>
  <c r="AI53" i="39"/>
  <c r="AN51" i="39"/>
  <c r="AM51" i="39"/>
  <c r="AI51" i="39"/>
  <c r="AJ51" i="39" s="1"/>
  <c r="AN50" i="39"/>
  <c r="AM50" i="39"/>
  <c r="AI50" i="39"/>
  <c r="AJ50" i="39" s="1"/>
  <c r="AI49" i="39"/>
  <c r="AJ49" i="39" s="1"/>
  <c r="AI48" i="39"/>
  <c r="AJ48" i="39" s="1"/>
  <c r="AM47" i="39"/>
  <c r="AI47" i="39"/>
  <c r="AN46" i="39"/>
  <c r="AI46" i="39"/>
  <c r="AI45" i="39"/>
  <c r="AJ45" i="39" s="1"/>
  <c r="AI44" i="39"/>
  <c r="AK115" i="40" l="1"/>
  <c r="AN115" i="40" s="1"/>
  <c r="AP115" i="40" s="1"/>
  <c r="AO115" i="40"/>
  <c r="AK118" i="40"/>
  <c r="AM118" i="40" s="1"/>
  <c r="AO118" i="40"/>
  <c r="AK49" i="39"/>
  <c r="AO49" i="39"/>
  <c r="AK48" i="39"/>
  <c r="AO48" i="39"/>
  <c r="AK33" i="39"/>
  <c r="AM33" i="39" s="1"/>
  <c r="AN33" i="39" s="1"/>
  <c r="AO33" i="39"/>
  <c r="AK29" i="39"/>
  <c r="AM29" i="39" s="1"/>
  <c r="AN29" i="39" s="1"/>
  <c r="AO29" i="39"/>
  <c r="AK30" i="39"/>
  <c r="AM30" i="39" s="1"/>
  <c r="AN30" i="39" s="1"/>
  <c r="AO30" i="39"/>
  <c r="AK31" i="39"/>
  <c r="AM31" i="39" s="1"/>
  <c r="AN31" i="39" s="1"/>
  <c r="AO31" i="39"/>
  <c r="AK28" i="39"/>
  <c r="AO28" i="39"/>
  <c r="AK32" i="39"/>
  <c r="AM32" i="39" s="1"/>
  <c r="AN32" i="39" s="1"/>
  <c r="AO32" i="39"/>
  <c r="AK90" i="40"/>
  <c r="AM90" i="40" s="1"/>
  <c r="AN90" i="40" s="1"/>
  <c r="AP90" i="40" s="1"/>
  <c r="AO90" i="40"/>
  <c r="AK28" i="40"/>
  <c r="AO28" i="40"/>
  <c r="AN118" i="39"/>
  <c r="AN117" i="39"/>
  <c r="AN118" i="40"/>
  <c r="AP118" i="40" s="1"/>
  <c r="AN117" i="40"/>
  <c r="AP117" i="40" s="1"/>
  <c r="AP50" i="40"/>
  <c r="AP56" i="40"/>
  <c r="AP92" i="40"/>
  <c r="AP127" i="40"/>
  <c r="AP126" i="40"/>
  <c r="AP111" i="40"/>
  <c r="AP20" i="40"/>
  <c r="AP108" i="40"/>
  <c r="AP121" i="40"/>
  <c r="AP21" i="40"/>
  <c r="AP93" i="40"/>
  <c r="AP23" i="40"/>
  <c r="AP109" i="40"/>
  <c r="AP125" i="40"/>
  <c r="AP31" i="40"/>
  <c r="AP40" i="40"/>
  <c r="AP60" i="40"/>
  <c r="AP101" i="40"/>
  <c r="AP59" i="40"/>
  <c r="AP22" i="40"/>
  <c r="AP91" i="40"/>
  <c r="AP110" i="40"/>
  <c r="AP24" i="40"/>
  <c r="AP33" i="40"/>
  <c r="AP42" i="40"/>
  <c r="AP47" i="40"/>
  <c r="AP32" i="40"/>
  <c r="AP41" i="40"/>
  <c r="AP102" i="40"/>
  <c r="AP103" i="40"/>
  <c r="AP120" i="40"/>
  <c r="AP119" i="40"/>
  <c r="AP130" i="40"/>
  <c r="AP30" i="40"/>
  <c r="AP39" i="40"/>
  <c r="AP58" i="40"/>
  <c r="AP100" i="40"/>
  <c r="AP129" i="40"/>
  <c r="AP29" i="40"/>
  <c r="AP38" i="40"/>
  <c r="AP51" i="40"/>
  <c r="AP57" i="40"/>
  <c r="AP94" i="40"/>
  <c r="AP99" i="40"/>
  <c r="AP112" i="40"/>
  <c r="AP128" i="40"/>
  <c r="AN45" i="39"/>
  <c r="X148" i="40"/>
  <c r="Y26" i="40"/>
  <c r="AJ116" i="40"/>
  <c r="AO114" i="40"/>
  <c r="AO96" i="40"/>
  <c r="X96" i="40"/>
  <c r="X44" i="40"/>
  <c r="M67" i="40"/>
  <c r="AF62" i="40"/>
  <c r="AF67" i="40" s="1"/>
  <c r="AE62" i="40"/>
  <c r="AE67" i="40" s="1"/>
  <c r="W86" i="40"/>
  <c r="AJ53" i="39"/>
  <c r="AJ54" i="39"/>
  <c r="AJ55" i="39"/>
  <c r="AJ56" i="39"/>
  <c r="AJ47" i="40"/>
  <c r="AJ55" i="40"/>
  <c r="AF122" i="40"/>
  <c r="X116" i="40"/>
  <c r="Y155" i="40"/>
  <c r="AJ123" i="40"/>
  <c r="AJ54" i="40"/>
  <c r="AF76" i="40"/>
  <c r="AF97" i="40"/>
  <c r="AE97" i="40" s="1"/>
  <c r="V131" i="40"/>
  <c r="X131" i="40" s="1"/>
  <c r="Y146" i="40"/>
  <c r="W156" i="40"/>
  <c r="Y123" i="40"/>
  <c r="AP123" i="40" s="1"/>
  <c r="AJ36" i="40"/>
  <c r="AK36" i="40" s="1"/>
  <c r="X115" i="40"/>
  <c r="AF137" i="40"/>
  <c r="X137" i="40"/>
  <c r="V61" i="40"/>
  <c r="X61" i="40" s="1"/>
  <c r="AE61" i="40"/>
  <c r="M61" i="40" s="1"/>
  <c r="X55" i="40"/>
  <c r="AJ53" i="40"/>
  <c r="AJ49" i="40"/>
  <c r="AJ46" i="40"/>
  <c r="X47" i="40"/>
  <c r="Y46" i="40"/>
  <c r="AJ48" i="40"/>
  <c r="Y48" i="40"/>
  <c r="AE52" i="40"/>
  <c r="M52" i="40" s="1"/>
  <c r="AJ44" i="40"/>
  <c r="AN114" i="40"/>
  <c r="AM114" i="40"/>
  <c r="AJ26" i="40"/>
  <c r="AK26" i="40" s="1"/>
  <c r="AM47" i="40"/>
  <c r="AF107" i="40"/>
  <c r="AE107" i="40" s="1"/>
  <c r="AJ107" i="40"/>
  <c r="Y124" i="40"/>
  <c r="AJ97" i="40"/>
  <c r="AK97" i="40" s="1"/>
  <c r="AM123" i="40"/>
  <c r="AN124" i="40"/>
  <c r="AJ45" i="40"/>
  <c r="AK45" i="40" s="1"/>
  <c r="AF36" i="40"/>
  <c r="AE36" i="40" s="1"/>
  <c r="X123" i="40"/>
  <c r="AE76" i="40"/>
  <c r="M76" i="40" s="1"/>
  <c r="AF26" i="40"/>
  <c r="AE26" i="40" s="1"/>
  <c r="AJ124" i="40"/>
  <c r="AF123" i="40"/>
  <c r="AE123" i="40" s="1"/>
  <c r="AE137" i="40"/>
  <c r="AF19" i="40"/>
  <c r="AE19" i="40" s="1"/>
  <c r="V76" i="40"/>
  <c r="X76" i="40" s="1"/>
  <c r="AM89" i="40"/>
  <c r="AN89" i="40" s="1"/>
  <c r="AJ19" i="40"/>
  <c r="AK19" i="40" s="1"/>
  <c r="AF27" i="40"/>
  <c r="X45" i="40"/>
  <c r="Y45" i="40" s="1"/>
  <c r="AE146" i="40"/>
  <c r="M146" i="40" s="1"/>
  <c r="AF146" i="40"/>
  <c r="AJ35" i="40"/>
  <c r="AK35" i="40" s="1"/>
  <c r="AN53" i="40"/>
  <c r="AM53" i="40"/>
  <c r="AF61" i="40"/>
  <c r="Y76" i="40"/>
  <c r="AF77" i="40"/>
  <c r="AJ98" i="40"/>
  <c r="AK98" i="40" s="1"/>
  <c r="AF98" i="40"/>
  <c r="AF35" i="40"/>
  <c r="AE35" i="40" s="1"/>
  <c r="AF52" i="40"/>
  <c r="AJ37" i="40"/>
  <c r="AK37" i="40" s="1"/>
  <c r="AF37" i="40"/>
  <c r="AE37" i="40" s="1"/>
  <c r="AE122" i="40"/>
  <c r="M122" i="40" s="1"/>
  <c r="AJ27" i="40"/>
  <c r="AK27" i="40" s="1"/>
  <c r="Y53" i="40"/>
  <c r="X53" i="40"/>
  <c r="AJ87" i="40"/>
  <c r="AK87" i="40" s="1"/>
  <c r="AF87" i="40"/>
  <c r="AE87" i="40" s="1"/>
  <c r="AN106" i="40"/>
  <c r="AM106" i="40"/>
  <c r="AE155" i="40"/>
  <c r="M155" i="40" s="1"/>
  <c r="AF155" i="40"/>
  <c r="AJ88" i="40"/>
  <c r="AK88" i="40" s="1"/>
  <c r="V146" i="40"/>
  <c r="X146" i="40" s="1"/>
  <c r="V155" i="40"/>
  <c r="X155" i="40" s="1"/>
  <c r="AF105" i="40"/>
  <c r="AE105" i="40" s="1"/>
  <c r="AF124" i="40"/>
  <c r="AE124" i="40" s="1"/>
  <c r="X138" i="40"/>
  <c r="X147" i="40"/>
  <c r="AJ105" i="40"/>
  <c r="AK105" i="40" s="1"/>
  <c r="X68" i="40"/>
  <c r="AF89" i="40"/>
  <c r="AE89" i="40" s="1"/>
  <c r="AJ26" i="39"/>
  <c r="AK26" i="39" s="1"/>
  <c r="AJ19" i="39"/>
  <c r="AK19" i="39" s="1"/>
  <c r="AJ36" i="39"/>
  <c r="AK36" i="39" s="1"/>
  <c r="AJ47" i="39"/>
  <c r="AJ44" i="39"/>
  <c r="AJ27" i="39"/>
  <c r="AK27" i="39" s="1"/>
  <c r="AJ46" i="39"/>
  <c r="AM116" i="39"/>
  <c r="AM124" i="39"/>
  <c r="AM123" i="39"/>
  <c r="AM46" i="39"/>
  <c r="AN47" i="39"/>
  <c r="AJ35" i="39"/>
  <c r="AK35" i="39" s="1"/>
  <c r="AJ18" i="39"/>
  <c r="AK18" i="39" s="1"/>
  <c r="AJ17" i="39"/>
  <c r="AK17" i="39" s="1"/>
  <c r="AM115" i="40" l="1"/>
  <c r="AK116" i="40"/>
  <c r="AO116" i="40"/>
  <c r="AK46" i="40"/>
  <c r="AO46" i="40"/>
  <c r="AM49" i="39"/>
  <c r="AN49" i="39"/>
  <c r="AN48" i="39"/>
  <c r="AM48" i="39"/>
  <c r="AN28" i="39"/>
  <c r="AM28" i="39"/>
  <c r="AK107" i="40"/>
  <c r="AO107" i="40"/>
  <c r="AN28" i="40"/>
  <c r="AP28" i="40" s="1"/>
  <c r="AM28" i="40"/>
  <c r="W16" i="40"/>
  <c r="W157" i="40"/>
  <c r="X26" i="40"/>
  <c r="AP53" i="40"/>
  <c r="AP124" i="40"/>
  <c r="AM45" i="39"/>
  <c r="Y78" i="40"/>
  <c r="X78" i="40"/>
  <c r="V52" i="40"/>
  <c r="X52" i="40" s="1"/>
  <c r="AM54" i="39"/>
  <c r="AF34" i="40"/>
  <c r="AE27" i="40"/>
  <c r="AE34" i="40" s="1"/>
  <c r="M34" i="40" s="1"/>
  <c r="AN36" i="39"/>
  <c r="AM19" i="39"/>
  <c r="AN53" i="39"/>
  <c r="AM27" i="39"/>
  <c r="AN35" i="39"/>
  <c r="AN44" i="39"/>
  <c r="AN35" i="40"/>
  <c r="AO35" i="40"/>
  <c r="AO36" i="40"/>
  <c r="AN37" i="40"/>
  <c r="AO37" i="40"/>
  <c r="AM27" i="40"/>
  <c r="AO27" i="40"/>
  <c r="AM26" i="40"/>
  <c r="AO26" i="40"/>
  <c r="V113" i="40"/>
  <c r="X113" i="40" s="1"/>
  <c r="AO106" i="40"/>
  <c r="AO105" i="40"/>
  <c r="AO98" i="40"/>
  <c r="AF104" i="40"/>
  <c r="AE98" i="40"/>
  <c r="AE104" i="40" s="1"/>
  <c r="M104" i="40" s="1"/>
  <c r="Y96" i="40"/>
  <c r="AN97" i="40"/>
  <c r="AO97" i="40"/>
  <c r="AF85" i="40"/>
  <c r="AE77" i="40"/>
  <c r="AE85" i="40" s="1"/>
  <c r="M85" i="40" s="1"/>
  <c r="Y44" i="40"/>
  <c r="AO45" i="40"/>
  <c r="AO54" i="40"/>
  <c r="AO55" i="40"/>
  <c r="AO44" i="40"/>
  <c r="AO88" i="40"/>
  <c r="AO19" i="40"/>
  <c r="AO87" i="40"/>
  <c r="AO89" i="40"/>
  <c r="AM56" i="39"/>
  <c r="AN56" i="39"/>
  <c r="AM55" i="39"/>
  <c r="AN55" i="39"/>
  <c r="X54" i="40"/>
  <c r="Y54" i="40"/>
  <c r="AM49" i="40"/>
  <c r="AN49" i="40"/>
  <c r="X49" i="40"/>
  <c r="Y49" i="40"/>
  <c r="AE131" i="40"/>
  <c r="M131" i="40" s="1"/>
  <c r="Y131" i="40"/>
  <c r="AE43" i="40"/>
  <c r="M43" i="40" s="1"/>
  <c r="AN98" i="40"/>
  <c r="AM98" i="40"/>
  <c r="Y36" i="40"/>
  <c r="X36" i="40"/>
  <c r="Y97" i="40"/>
  <c r="X97" i="40"/>
  <c r="AF131" i="40"/>
  <c r="AN88" i="40"/>
  <c r="AM88" i="40"/>
  <c r="AN19" i="40"/>
  <c r="AM19" i="40"/>
  <c r="AF95" i="40"/>
  <c r="AF113" i="40"/>
  <c r="AE113" i="40"/>
  <c r="M113" i="40" s="1"/>
  <c r="X88" i="40"/>
  <c r="Y88" i="40" s="1"/>
  <c r="AM87" i="40"/>
  <c r="AN87" i="40" s="1"/>
  <c r="X105" i="40"/>
  <c r="Y105" i="40"/>
  <c r="AF43" i="40"/>
  <c r="X107" i="40"/>
  <c r="Y107" i="40"/>
  <c r="AJ18" i="40"/>
  <c r="AK18" i="40" s="1"/>
  <c r="AF18" i="40"/>
  <c r="AE18" i="40" s="1"/>
  <c r="Z5" i="40" s="1"/>
  <c r="AM105" i="40"/>
  <c r="AN105" i="40"/>
  <c r="AM96" i="40"/>
  <c r="AN96" i="40"/>
  <c r="AE95" i="40"/>
  <c r="M95" i="40" s="1"/>
  <c r="Y114" i="40"/>
  <c r="AP114" i="40" s="1"/>
  <c r="V122" i="40"/>
  <c r="X122" i="40" s="1"/>
  <c r="X114" i="40"/>
  <c r="AJ17" i="40"/>
  <c r="AK17" i="40" s="1"/>
  <c r="AF17" i="40"/>
  <c r="AE17" i="40" s="1"/>
  <c r="Z4" i="40" s="1"/>
  <c r="AF46" i="39"/>
  <c r="AE46" i="39" s="1"/>
  <c r="AF47" i="39"/>
  <c r="AE47" i="39" s="1"/>
  <c r="AF48" i="39"/>
  <c r="AE48" i="39" s="1"/>
  <c r="AF49" i="39"/>
  <c r="AE49" i="39" s="1"/>
  <c r="AJ37" i="39"/>
  <c r="AK37" i="39" s="1"/>
  <c r="AN116" i="40" l="1"/>
  <c r="AP116" i="40" s="1"/>
  <c r="AM116" i="40"/>
  <c r="AM46" i="40"/>
  <c r="AN46" i="40"/>
  <c r="AP46" i="40" s="1"/>
  <c r="AM36" i="39"/>
  <c r="AP88" i="40"/>
  <c r="AP97" i="40"/>
  <c r="AP49" i="40"/>
  <c r="AM53" i="39"/>
  <c r="AN27" i="39"/>
  <c r="AM35" i="39"/>
  <c r="AM35" i="40"/>
  <c r="Y52" i="40"/>
  <c r="AN19" i="39"/>
  <c r="AN54" i="39"/>
  <c r="AO19" i="39"/>
  <c r="AP105" i="40"/>
  <c r="AP96" i="40"/>
  <c r="AM37" i="40"/>
  <c r="AN37" i="39"/>
  <c r="AM44" i="39"/>
  <c r="AM36" i="40"/>
  <c r="AN36" i="40"/>
  <c r="AP36" i="40" s="1"/>
  <c r="AN27" i="40"/>
  <c r="AN26" i="40"/>
  <c r="AP26" i="40" s="1"/>
  <c r="AF157" i="40"/>
  <c r="M156" i="40"/>
  <c r="AM97" i="40"/>
  <c r="AM45" i="40"/>
  <c r="AN45" i="40"/>
  <c r="AP45" i="40" s="1"/>
  <c r="AM55" i="40"/>
  <c r="AN55" i="40"/>
  <c r="AP55" i="40" s="1"/>
  <c r="AM54" i="40"/>
  <c r="AN54" i="40"/>
  <c r="AP54" i="40" s="1"/>
  <c r="AM44" i="40"/>
  <c r="AN44" i="40" s="1"/>
  <c r="AP44" i="40" s="1"/>
  <c r="Y89" i="40"/>
  <c r="AP89" i="40" s="1"/>
  <c r="X89" i="40"/>
  <c r="AO18" i="40"/>
  <c r="AO17" i="40"/>
  <c r="Y61" i="40"/>
  <c r="AM48" i="40"/>
  <c r="AN48" i="40"/>
  <c r="AP48" i="40" s="1"/>
  <c r="Y106" i="40"/>
  <c r="AP106" i="40" s="1"/>
  <c r="X106" i="40"/>
  <c r="AF156" i="40"/>
  <c r="AM107" i="40"/>
  <c r="AN107" i="40"/>
  <c r="AP107" i="40" s="1"/>
  <c r="Y19" i="40"/>
  <c r="AP19" i="40" s="1"/>
  <c r="X19" i="40"/>
  <c r="Y98" i="40"/>
  <c r="AP98" i="40" s="1"/>
  <c r="X98" i="40"/>
  <c r="V104" i="40"/>
  <c r="X104" i="40" s="1"/>
  <c r="AN18" i="40"/>
  <c r="AM18" i="40"/>
  <c r="V95" i="40"/>
  <c r="Y87" i="40"/>
  <c r="X87" i="40"/>
  <c r="Y27" i="40"/>
  <c r="X27" i="40"/>
  <c r="V34" i="40"/>
  <c r="X34" i="40" s="1"/>
  <c r="AF25" i="40"/>
  <c r="AF86" i="40" s="1"/>
  <c r="Y122" i="40"/>
  <c r="Y77" i="40"/>
  <c r="X77" i="40"/>
  <c r="V85" i="40"/>
  <c r="X85" i="40" s="1"/>
  <c r="AE25" i="40"/>
  <c r="M25" i="40" s="1"/>
  <c r="M86" i="40" s="1"/>
  <c r="Y37" i="40"/>
  <c r="AP37" i="40" s="1"/>
  <c r="X37" i="40"/>
  <c r="X35" i="40"/>
  <c r="V43" i="40"/>
  <c r="X43" i="40" s="1"/>
  <c r="Y35" i="40"/>
  <c r="AP35" i="40" s="1"/>
  <c r="AN17" i="40"/>
  <c r="AM17" i="40"/>
  <c r="AE156" i="40"/>
  <c r="AN17" i="39"/>
  <c r="AM17" i="39"/>
  <c r="AN18" i="39"/>
  <c r="AM18" i="39"/>
  <c r="AM26" i="39"/>
  <c r="AN26" i="39"/>
  <c r="M16" i="40" l="1"/>
  <c r="F13" i="37" s="1"/>
  <c r="V5" i="40"/>
  <c r="G17" i="37" s="1"/>
  <c r="V4" i="40"/>
  <c r="G16" i="37" s="1"/>
  <c r="AM37" i="39"/>
  <c r="AP87" i="40"/>
  <c r="AP27" i="40"/>
  <c r="V6" i="40"/>
  <c r="G18" i="37" s="1"/>
  <c r="Y113" i="40"/>
  <c r="Y34" i="40"/>
  <c r="Y95" i="40"/>
  <c r="Y18" i="40"/>
  <c r="AA5" i="40" s="1"/>
  <c r="X18" i="40"/>
  <c r="V156" i="40"/>
  <c r="X95" i="40"/>
  <c r="X156" i="40" s="1"/>
  <c r="AE86" i="40"/>
  <c r="AE157" i="40" s="1"/>
  <c r="Y104" i="40"/>
  <c r="Y43" i="40"/>
  <c r="Y17" i="40"/>
  <c r="AA4" i="40" s="1"/>
  <c r="X17" i="40"/>
  <c r="V25" i="40"/>
  <c r="Y85" i="40"/>
  <c r="M157" i="40"/>
  <c r="AP18" i="40" l="1"/>
  <c r="AP17" i="40"/>
  <c r="V3" i="40"/>
  <c r="G15" i="37" s="1"/>
  <c r="V12" i="40" a="1"/>
  <c r="V12" i="40" s="1"/>
  <c r="G26" i="37" s="1"/>
  <c r="V8" i="40" a="1"/>
  <c r="V8" i="40" s="1"/>
  <c r="G22" i="37" s="1"/>
  <c r="V9" i="40" a="1"/>
  <c r="V9" i="40" s="1"/>
  <c r="G23" i="37" s="1"/>
  <c r="V10" i="40" a="1"/>
  <c r="V10" i="40" s="1"/>
  <c r="G24" i="37" s="1"/>
  <c r="V11" i="40" a="1"/>
  <c r="V11" i="40" s="1"/>
  <c r="G25" i="37" s="1"/>
  <c r="V7" i="40" a="1"/>
  <c r="V7" i="40" s="1"/>
  <c r="G21" i="37" s="1"/>
  <c r="Y25" i="40"/>
  <c r="Y86" i="40" s="1"/>
  <c r="X25" i="40"/>
  <c r="X86" i="40" s="1"/>
  <c r="X16" i="40" s="1"/>
  <c r="V86" i="40"/>
  <c r="V16" i="40" s="1"/>
  <c r="Y156" i="40"/>
  <c r="Y157" i="40" l="1"/>
  <c r="V157" i="40"/>
  <c r="X157" i="40"/>
  <c r="Y16" i="40"/>
  <c r="F27" i="37" l="1"/>
  <c r="X44" i="39" l="1"/>
  <c r="AO44" i="39"/>
  <c r="X45" i="39"/>
  <c r="AO45" i="39"/>
  <c r="Y51" i="39"/>
  <c r="AP51" i="39" s="1"/>
  <c r="X51" i="39"/>
  <c r="Y50" i="39"/>
  <c r="AP50" i="39" s="1"/>
  <c r="X50" i="39"/>
  <c r="Y49" i="39"/>
  <c r="AP49" i="39" s="1"/>
  <c r="X49" i="39"/>
  <c r="Y48" i="39"/>
  <c r="AP48" i="39" s="1"/>
  <c r="X48" i="39"/>
  <c r="X47" i="39"/>
  <c r="X46" i="39"/>
  <c r="Y42" i="39"/>
  <c r="AP42" i="39" s="1"/>
  <c r="X42" i="39"/>
  <c r="Y41" i="39"/>
  <c r="AP41" i="39" s="1"/>
  <c r="X41" i="39"/>
  <c r="Y40" i="39"/>
  <c r="AP40" i="39" s="1"/>
  <c r="X40" i="39"/>
  <c r="Y39" i="39"/>
  <c r="AP39" i="39" s="1"/>
  <c r="X39" i="39"/>
  <c r="Y38" i="39"/>
  <c r="AP38" i="39" s="1"/>
  <c r="X38" i="39"/>
  <c r="E86" i="39"/>
  <c r="E156" i="39"/>
  <c r="W76" i="39"/>
  <c r="AF75" i="39"/>
  <c r="Y75" i="39"/>
  <c r="X75" i="39"/>
  <c r="AF74" i="39"/>
  <c r="Y74" i="39"/>
  <c r="X74" i="39"/>
  <c r="AF73" i="39"/>
  <c r="Y73" i="39"/>
  <c r="X73" i="39"/>
  <c r="AF72" i="39"/>
  <c r="Y72" i="39"/>
  <c r="X72" i="39"/>
  <c r="AF71" i="39"/>
  <c r="Y71" i="39"/>
  <c r="X71" i="39"/>
  <c r="AF70" i="39"/>
  <c r="Y70" i="39"/>
  <c r="X70" i="39"/>
  <c r="Y67" i="39"/>
  <c r="W67" i="39"/>
  <c r="V67" i="39"/>
  <c r="AF66" i="39"/>
  <c r="AF65" i="39"/>
  <c r="AF64" i="39"/>
  <c r="AF63" i="39"/>
  <c r="AF62" i="39"/>
  <c r="AE62" i="39" s="1"/>
  <c r="X79" i="39"/>
  <c r="Y79" i="39"/>
  <c r="AF79" i="39"/>
  <c r="X80" i="39"/>
  <c r="Y80" i="39"/>
  <c r="AF80" i="39"/>
  <c r="X81" i="39"/>
  <c r="Y81" i="39"/>
  <c r="AF81" i="39"/>
  <c r="AF42" i="39"/>
  <c r="AF41" i="39"/>
  <c r="AF40" i="39"/>
  <c r="AF39" i="39"/>
  <c r="AF38" i="39"/>
  <c r="AF37" i="39"/>
  <c r="AE37" i="39" s="1"/>
  <c r="W155" i="39"/>
  <c r="AF154" i="39"/>
  <c r="Y154" i="39"/>
  <c r="X154" i="39"/>
  <c r="AF153" i="39"/>
  <c r="Y153" i="39"/>
  <c r="X153" i="39"/>
  <c r="AF152" i="39"/>
  <c r="Y152" i="39"/>
  <c r="X152" i="39"/>
  <c r="AF151" i="39"/>
  <c r="Y151" i="39"/>
  <c r="X151" i="39"/>
  <c r="AF150" i="39"/>
  <c r="Y150" i="39"/>
  <c r="X150" i="39"/>
  <c r="AF149" i="39"/>
  <c r="AE149" i="39" s="1"/>
  <c r="AF148" i="39"/>
  <c r="AE148" i="39" s="1"/>
  <c r="AF147" i="39"/>
  <c r="AE147" i="39" s="1"/>
  <c r="W146" i="39"/>
  <c r="AF145" i="39"/>
  <c r="Y145" i="39"/>
  <c r="X145" i="39"/>
  <c r="AF144" i="39"/>
  <c r="Y144" i="39"/>
  <c r="X144" i="39"/>
  <c r="AF143" i="39"/>
  <c r="Y143" i="39"/>
  <c r="X143" i="39"/>
  <c r="AF142" i="39"/>
  <c r="Y142" i="39"/>
  <c r="X142" i="39"/>
  <c r="AF141" i="39"/>
  <c r="Y141" i="39"/>
  <c r="X141" i="39"/>
  <c r="AF140" i="39"/>
  <c r="Y140" i="39"/>
  <c r="X140" i="39"/>
  <c r="AF139" i="39"/>
  <c r="Y139" i="39"/>
  <c r="X139" i="39"/>
  <c r="Y138" i="39"/>
  <c r="AF138" i="39"/>
  <c r="AE138" i="39" s="1"/>
  <c r="Y137" i="39"/>
  <c r="W137" i="39"/>
  <c r="V137" i="39"/>
  <c r="M137" i="39"/>
  <c r="AF136" i="39"/>
  <c r="AF135" i="39"/>
  <c r="AF134" i="39"/>
  <c r="AF133" i="39"/>
  <c r="AF132" i="39"/>
  <c r="AE132" i="39" s="1"/>
  <c r="W131" i="39"/>
  <c r="AF130" i="39"/>
  <c r="Y130" i="39"/>
  <c r="AP130" i="39" s="1"/>
  <c r="X130" i="39"/>
  <c r="AF129" i="39"/>
  <c r="Y129" i="39"/>
  <c r="AP129" i="39" s="1"/>
  <c r="X129" i="39"/>
  <c r="AF128" i="39"/>
  <c r="Y128" i="39"/>
  <c r="AP128" i="39" s="1"/>
  <c r="X128" i="39"/>
  <c r="AF127" i="39"/>
  <c r="Y127" i="39"/>
  <c r="AP127" i="39" s="1"/>
  <c r="X127" i="39"/>
  <c r="AF126" i="39"/>
  <c r="Y126" i="39"/>
  <c r="AP126" i="39" s="1"/>
  <c r="X126" i="39"/>
  <c r="AF125" i="39"/>
  <c r="Y125" i="39"/>
  <c r="AP125" i="39" s="1"/>
  <c r="X125" i="39"/>
  <c r="Y124" i="39"/>
  <c r="AP124" i="39" s="1"/>
  <c r="Y123" i="39"/>
  <c r="AP123" i="39" s="1"/>
  <c r="W122" i="39"/>
  <c r="AF121" i="39"/>
  <c r="Y121" i="39"/>
  <c r="AP121" i="39" s="1"/>
  <c r="X121" i="39"/>
  <c r="AF120" i="39"/>
  <c r="Y120" i="39"/>
  <c r="AP120" i="39" s="1"/>
  <c r="X120" i="39"/>
  <c r="AF119" i="39"/>
  <c r="AE119" i="39" s="1"/>
  <c r="Y119" i="39"/>
  <c r="AP119" i="39" s="1"/>
  <c r="X119" i="39"/>
  <c r="AF118" i="39"/>
  <c r="AE118" i="39" s="1"/>
  <c r="Y118" i="39"/>
  <c r="AP118" i="39" s="1"/>
  <c r="X118" i="39"/>
  <c r="AF117" i="39"/>
  <c r="Y117" i="39"/>
  <c r="AP117" i="39" s="1"/>
  <c r="X117" i="39"/>
  <c r="AF116" i="39"/>
  <c r="Y116" i="39"/>
  <c r="AP116" i="39" s="1"/>
  <c r="W113" i="39"/>
  <c r="AN112" i="39"/>
  <c r="AM112" i="39"/>
  <c r="AI112" i="39"/>
  <c r="AJ112" i="39" s="1"/>
  <c r="AF112" i="39"/>
  <c r="Y112" i="39"/>
  <c r="X112" i="39"/>
  <c r="AN111" i="39"/>
  <c r="AM111" i="39"/>
  <c r="AI111" i="39"/>
  <c r="AJ111" i="39" s="1"/>
  <c r="AF111" i="39"/>
  <c r="Y111" i="39"/>
  <c r="X111" i="39"/>
  <c r="AN110" i="39"/>
  <c r="AM110" i="39"/>
  <c r="AI110" i="39"/>
  <c r="AJ110" i="39" s="1"/>
  <c r="AF110" i="39"/>
  <c r="Y110" i="39"/>
  <c r="X110" i="39"/>
  <c r="AN109" i="39"/>
  <c r="AM109" i="39"/>
  <c r="AI109" i="39"/>
  <c r="AJ109" i="39" s="1"/>
  <c r="AF109" i="39"/>
  <c r="Y109" i="39"/>
  <c r="X109" i="39"/>
  <c r="AN108" i="39"/>
  <c r="AM108" i="39"/>
  <c r="AI108" i="39"/>
  <c r="AJ108" i="39" s="1"/>
  <c r="AF108" i="39"/>
  <c r="Y108" i="39"/>
  <c r="X108" i="39"/>
  <c r="AI107" i="39"/>
  <c r="AI106" i="39"/>
  <c r="AI105" i="39"/>
  <c r="W104" i="39"/>
  <c r="AN103" i="39"/>
  <c r="AM103" i="39"/>
  <c r="AI103" i="39"/>
  <c r="AJ103" i="39" s="1"/>
  <c r="AF103" i="39"/>
  <c r="Y103" i="39"/>
  <c r="X103" i="39"/>
  <c r="AN102" i="39"/>
  <c r="AM102" i="39"/>
  <c r="AI102" i="39"/>
  <c r="AJ102" i="39" s="1"/>
  <c r="AF102" i="39"/>
  <c r="Y102" i="39"/>
  <c r="X102" i="39"/>
  <c r="AN101" i="39"/>
  <c r="AM101" i="39"/>
  <c r="AI101" i="39"/>
  <c r="AJ101" i="39" s="1"/>
  <c r="AF101" i="39"/>
  <c r="Y101" i="39"/>
  <c r="X101" i="39"/>
  <c r="AN100" i="39"/>
  <c r="AM100" i="39"/>
  <c r="AI100" i="39"/>
  <c r="AJ100" i="39" s="1"/>
  <c r="AF100" i="39"/>
  <c r="Y100" i="39"/>
  <c r="X100" i="39"/>
  <c r="AN99" i="39"/>
  <c r="AM99" i="39"/>
  <c r="AI99" i="39"/>
  <c r="AJ99" i="39" s="1"/>
  <c r="AF99" i="39"/>
  <c r="Y99" i="39"/>
  <c r="X99" i="39"/>
  <c r="AI98" i="39"/>
  <c r="AF98" i="39"/>
  <c r="AE98" i="39" s="1"/>
  <c r="AI97" i="39"/>
  <c r="AF97" i="39"/>
  <c r="AE97" i="39" s="1"/>
  <c r="AI96" i="39"/>
  <c r="AF96" i="39"/>
  <c r="AE96" i="39" s="1"/>
  <c r="W95" i="39"/>
  <c r="AN94" i="39"/>
  <c r="AM94" i="39"/>
  <c r="AI94" i="39"/>
  <c r="AJ94" i="39" s="1"/>
  <c r="AF94" i="39"/>
  <c r="Y94" i="39"/>
  <c r="X94" i="39"/>
  <c r="AN93" i="39"/>
  <c r="AM93" i="39"/>
  <c r="AI93" i="39"/>
  <c r="AJ93" i="39" s="1"/>
  <c r="AF93" i="39"/>
  <c r="Y93" i="39"/>
  <c r="X93" i="39"/>
  <c r="AN92" i="39"/>
  <c r="AM92" i="39"/>
  <c r="AI92" i="39"/>
  <c r="AJ92" i="39" s="1"/>
  <c r="AF92" i="39"/>
  <c r="Y92" i="39"/>
  <c r="X92" i="39"/>
  <c r="AN91" i="39"/>
  <c r="AM91" i="39"/>
  <c r="AI91" i="39"/>
  <c r="AJ91" i="39" s="1"/>
  <c r="AF91" i="39"/>
  <c r="Y91" i="39"/>
  <c r="X91" i="39"/>
  <c r="AN90" i="39"/>
  <c r="AM90" i="39"/>
  <c r="AI90" i="39"/>
  <c r="AJ90" i="39" s="1"/>
  <c r="AF90" i="39"/>
  <c r="Y90" i="39"/>
  <c r="X90" i="39"/>
  <c r="AI89" i="39"/>
  <c r="AF89" i="39"/>
  <c r="AE89" i="39" s="1"/>
  <c r="AI88" i="39"/>
  <c r="AF88" i="39"/>
  <c r="AE88" i="39" s="1"/>
  <c r="AI87" i="39"/>
  <c r="AF87" i="39"/>
  <c r="AE87" i="39" s="1"/>
  <c r="W85" i="39"/>
  <c r="AF84" i="39"/>
  <c r="Y84" i="39"/>
  <c r="X84" i="39"/>
  <c r="AF83" i="39"/>
  <c r="Y83" i="39"/>
  <c r="X83" i="39"/>
  <c r="AF82" i="39"/>
  <c r="Y82" i="39"/>
  <c r="X82" i="39"/>
  <c r="W61" i="39"/>
  <c r="AF60" i="39"/>
  <c r="Y60" i="39"/>
  <c r="AP60" i="39" s="1"/>
  <c r="X60" i="39"/>
  <c r="AF59" i="39"/>
  <c r="Y59" i="39"/>
  <c r="AP59" i="39" s="1"/>
  <c r="X59" i="39"/>
  <c r="AF58" i="39"/>
  <c r="Y58" i="39"/>
  <c r="AP58" i="39" s="1"/>
  <c r="X58" i="39"/>
  <c r="AF57" i="39"/>
  <c r="Y57" i="39"/>
  <c r="AP57" i="39" s="1"/>
  <c r="X57" i="39"/>
  <c r="AF56" i="39"/>
  <c r="AE56" i="39" s="1"/>
  <c r="AF55" i="39"/>
  <c r="AE55" i="39" s="1"/>
  <c r="AF54" i="39"/>
  <c r="AE54" i="39" s="1"/>
  <c r="AF53" i="39"/>
  <c r="AE53" i="39" s="1"/>
  <c r="AF51" i="39"/>
  <c r="AF50" i="39"/>
  <c r="AF45" i="39"/>
  <c r="AE45" i="39" s="1"/>
  <c r="AF44" i="39"/>
  <c r="AE44" i="39" s="1"/>
  <c r="W34" i="39"/>
  <c r="AF33" i="39"/>
  <c r="X33" i="39"/>
  <c r="Y33" i="39" s="1"/>
  <c r="AP33" i="39" s="1"/>
  <c r="AF32" i="39"/>
  <c r="AE32" i="39" s="1"/>
  <c r="Y32" i="39"/>
  <c r="AP32" i="39" s="1"/>
  <c r="X32" i="39"/>
  <c r="AF31" i="39"/>
  <c r="AE31" i="39" s="1"/>
  <c r="Y31" i="39"/>
  <c r="AP31" i="39" s="1"/>
  <c r="X31" i="39"/>
  <c r="AF30" i="39"/>
  <c r="AE30" i="39" s="1"/>
  <c r="X30" i="39"/>
  <c r="Y30" i="39" s="1"/>
  <c r="AP30" i="39" s="1"/>
  <c r="AF29" i="39"/>
  <c r="AE29" i="39" s="1"/>
  <c r="Y29" i="39"/>
  <c r="AP29" i="39" s="1"/>
  <c r="X29" i="39"/>
  <c r="AF28" i="39"/>
  <c r="AE28" i="39" s="1"/>
  <c r="X28" i="39"/>
  <c r="W25" i="39"/>
  <c r="AF24" i="39"/>
  <c r="Y24" i="39"/>
  <c r="AP24" i="39" s="1"/>
  <c r="X24" i="39"/>
  <c r="AF23" i="39"/>
  <c r="Y23" i="39"/>
  <c r="AP23" i="39" s="1"/>
  <c r="X23" i="39"/>
  <c r="AF22" i="39"/>
  <c r="Y22" i="39"/>
  <c r="AP22" i="39" s="1"/>
  <c r="X22" i="39"/>
  <c r="AF21" i="39"/>
  <c r="Y21" i="39"/>
  <c r="AP21" i="39" s="1"/>
  <c r="X21" i="39"/>
  <c r="AF20" i="39"/>
  <c r="Y20" i="39"/>
  <c r="AP20" i="39" s="1"/>
  <c r="X20" i="39"/>
  <c r="AF19" i="39"/>
  <c r="AE19" i="39" s="1"/>
  <c r="X19" i="39"/>
  <c r="X69" i="39"/>
  <c r="V148" i="39" l="1"/>
  <c r="U4" i="39"/>
  <c r="H16" i="37" s="1"/>
  <c r="AP101" i="39"/>
  <c r="AP94" i="39"/>
  <c r="AP100" i="39"/>
  <c r="AP108" i="39"/>
  <c r="AP103" i="39"/>
  <c r="AP111" i="39"/>
  <c r="AP102" i="39"/>
  <c r="AP110" i="39"/>
  <c r="AP109" i="39"/>
  <c r="AP93" i="39"/>
  <c r="AP99" i="39"/>
  <c r="AP91" i="39"/>
  <c r="AP92" i="39"/>
  <c r="AP90" i="39"/>
  <c r="AP112" i="39"/>
  <c r="X53" i="39"/>
  <c r="AO53" i="39"/>
  <c r="AO54" i="39"/>
  <c r="V85" i="39"/>
  <c r="X85" i="39" s="1"/>
  <c r="X37" i="39"/>
  <c r="AO37" i="39"/>
  <c r="Y149" i="39"/>
  <c r="AF105" i="39"/>
  <c r="AE105" i="39" s="1"/>
  <c r="AJ105" i="39"/>
  <c r="AK105" i="39" s="1"/>
  <c r="Y97" i="39"/>
  <c r="X89" i="39"/>
  <c r="AF106" i="39"/>
  <c r="AE106" i="39" s="1"/>
  <c r="AJ106" i="39"/>
  <c r="AK106" i="39" s="1"/>
  <c r="AF124" i="39"/>
  <c r="AE124" i="39" s="1"/>
  <c r="AJ124" i="39"/>
  <c r="X88" i="39"/>
  <c r="Y98" i="39"/>
  <c r="AF107" i="39"/>
  <c r="AE107" i="39" s="1"/>
  <c r="AJ107" i="39"/>
  <c r="AF123" i="39"/>
  <c r="AE123" i="39" s="1"/>
  <c r="AJ123" i="39"/>
  <c r="X96" i="39"/>
  <c r="X87" i="39"/>
  <c r="Y46" i="39"/>
  <c r="AP46" i="39" s="1"/>
  <c r="Y47" i="39"/>
  <c r="AP47" i="39" s="1"/>
  <c r="Y45" i="39"/>
  <c r="AP45" i="39" s="1"/>
  <c r="Y28" i="39"/>
  <c r="AP28" i="39" s="1"/>
  <c r="Y19" i="39"/>
  <c r="AP19" i="39" s="1"/>
  <c r="Y44" i="39"/>
  <c r="AP44" i="39" s="1"/>
  <c r="X67" i="39"/>
  <c r="AF68" i="39"/>
  <c r="AE68" i="39" s="1"/>
  <c r="X137" i="39"/>
  <c r="AF69" i="39"/>
  <c r="V52" i="39"/>
  <c r="X52" i="39" s="1"/>
  <c r="Y69" i="39"/>
  <c r="AE67" i="39"/>
  <c r="AJ96" i="39"/>
  <c r="AK96" i="39" s="1"/>
  <c r="AF67" i="39"/>
  <c r="AJ87" i="39"/>
  <c r="AF61" i="39"/>
  <c r="AF77" i="39"/>
  <c r="AE77" i="39" s="1"/>
  <c r="AF137" i="39"/>
  <c r="AE52" i="39"/>
  <c r="M52" i="39" s="1"/>
  <c r="W156" i="39"/>
  <c r="AF52" i="39"/>
  <c r="AE104" i="39"/>
  <c r="M104" i="39" s="1"/>
  <c r="AF35" i="39"/>
  <c r="AE35" i="39" s="1"/>
  <c r="AJ89" i="39"/>
  <c r="W86" i="39"/>
  <c r="AJ88" i="39"/>
  <c r="AK88" i="39" s="1"/>
  <c r="AJ97" i="39"/>
  <c r="AK97" i="39" s="1"/>
  <c r="AF104" i="39"/>
  <c r="AE137" i="39"/>
  <c r="X116" i="39"/>
  <c r="V131" i="39"/>
  <c r="X131" i="39" s="1"/>
  <c r="Y146" i="39"/>
  <c r="AJ98" i="39"/>
  <c r="X78" i="39"/>
  <c r="Y78" i="39"/>
  <c r="AE146" i="39"/>
  <c r="M146" i="39" s="1"/>
  <c r="AF146" i="39"/>
  <c r="Y131" i="39"/>
  <c r="AE155" i="39"/>
  <c r="M155" i="39" s="1"/>
  <c r="AF155" i="39"/>
  <c r="Y89" i="39"/>
  <c r="X124" i="39"/>
  <c r="AE61" i="39"/>
  <c r="M61" i="39" s="1"/>
  <c r="AF78" i="39"/>
  <c r="AE78" i="39" s="1"/>
  <c r="X123" i="39"/>
  <c r="V146" i="39"/>
  <c r="X146" i="39" s="1"/>
  <c r="AF95" i="39"/>
  <c r="AF114" i="39"/>
  <c r="AE114" i="39" s="1"/>
  <c r="X138" i="39"/>
  <c r="X147" i="39"/>
  <c r="Y147" i="39" s="1"/>
  <c r="AK107" i="39" l="1"/>
  <c r="AN107" i="39" s="1"/>
  <c r="AO107" i="39"/>
  <c r="AK98" i="39"/>
  <c r="AN98" i="39" s="1"/>
  <c r="AP98" i="39" s="1"/>
  <c r="AO98" i="39"/>
  <c r="AO87" i="39"/>
  <c r="AK87" i="39"/>
  <c r="AM87" i="39" s="1"/>
  <c r="AK89" i="39"/>
  <c r="AM89" i="39" s="1"/>
  <c r="AN89" i="39" s="1"/>
  <c r="AP89" i="39" s="1"/>
  <c r="AO89" i="39"/>
  <c r="V17" i="39"/>
  <c r="U3" i="39"/>
  <c r="H15" i="37" s="1"/>
  <c r="V155" i="39"/>
  <c r="X155" i="39" s="1"/>
  <c r="AO26" i="39"/>
  <c r="X149" i="39"/>
  <c r="X148" i="39"/>
  <c r="Y148" i="39" s="1"/>
  <c r="Y155" i="39" s="1"/>
  <c r="AO17" i="39"/>
  <c r="AO27" i="39"/>
  <c r="AM105" i="39"/>
  <c r="AO105" i="39"/>
  <c r="AM96" i="39"/>
  <c r="AO96" i="39"/>
  <c r="AN106" i="39"/>
  <c r="AO106" i="39"/>
  <c r="AN97" i="39"/>
  <c r="AP97" i="39" s="1"/>
  <c r="AO97" i="39"/>
  <c r="AO88" i="39"/>
  <c r="Y53" i="39"/>
  <c r="AP53" i="39" s="1"/>
  <c r="Y115" i="39"/>
  <c r="X115" i="39"/>
  <c r="V122" i="39"/>
  <c r="X122" i="39" s="1"/>
  <c r="Y114" i="39"/>
  <c r="X97" i="39"/>
  <c r="V61" i="39"/>
  <c r="X61" i="39" s="1"/>
  <c r="AF113" i="39"/>
  <c r="Y52" i="39"/>
  <c r="V95" i="39"/>
  <c r="X95" i="39" s="1"/>
  <c r="Y88" i="39"/>
  <c r="X55" i="39"/>
  <c r="Y55" i="39"/>
  <c r="AP55" i="39" s="1"/>
  <c r="X56" i="39"/>
  <c r="Y56" i="39"/>
  <c r="AP56" i="39" s="1"/>
  <c r="X54" i="39"/>
  <c r="Y54" i="39"/>
  <c r="AP54" i="39" s="1"/>
  <c r="X114" i="39"/>
  <c r="V104" i="39"/>
  <c r="X104" i="39" s="1"/>
  <c r="Y96" i="39"/>
  <c r="AF131" i="39"/>
  <c r="X105" i="39"/>
  <c r="X106" i="39"/>
  <c r="Y107" i="39"/>
  <c r="Y37" i="39"/>
  <c r="AP37" i="39" s="1"/>
  <c r="X98" i="39"/>
  <c r="AJ114" i="39"/>
  <c r="AO114" i="39" s="1"/>
  <c r="AJ115" i="39"/>
  <c r="Y87" i="39"/>
  <c r="Y77" i="39"/>
  <c r="V5" i="39" s="1"/>
  <c r="I17" i="37" s="1"/>
  <c r="X77" i="39"/>
  <c r="V76" i="39"/>
  <c r="X76" i="39" s="1"/>
  <c r="AE131" i="39"/>
  <c r="M131" i="39" s="1"/>
  <c r="AF76" i="39"/>
  <c r="AE76" i="39"/>
  <c r="M76" i="39" s="1"/>
  <c r="AF27" i="39"/>
  <c r="AE27" i="39" s="1"/>
  <c r="W16" i="39"/>
  <c r="AF26" i="39"/>
  <c r="AE26" i="39" s="1"/>
  <c r="W157" i="39"/>
  <c r="AF36" i="39"/>
  <c r="AF17" i="39"/>
  <c r="AE17" i="39" s="1"/>
  <c r="AF18" i="39"/>
  <c r="AE18" i="39" s="1"/>
  <c r="Z5" i="39" s="1"/>
  <c r="D34" i="37" s="1"/>
  <c r="AM98" i="39"/>
  <c r="AE85" i="39"/>
  <c r="M85" i="39" s="1"/>
  <c r="AF115" i="39"/>
  <c r="AE115" i="39" s="1"/>
  <c r="AE95" i="39"/>
  <c r="M95" i="39" s="1"/>
  <c r="AE113" i="39"/>
  <c r="M113" i="39" s="1"/>
  <c r="AF85" i="39"/>
  <c r="AM107" i="39" l="1"/>
  <c r="AP107" i="39"/>
  <c r="V4" i="39"/>
  <c r="I16" i="37" s="1"/>
  <c r="Y104" i="39"/>
  <c r="AN105" i="39"/>
  <c r="AF43" i="39"/>
  <c r="AE36" i="39"/>
  <c r="AE43" i="39" s="1"/>
  <c r="M43" i="39" s="1"/>
  <c r="X36" i="39"/>
  <c r="AO36" i="39"/>
  <c r="AO35" i="39"/>
  <c r="V25" i="39"/>
  <c r="X25" i="39" s="1"/>
  <c r="AO18" i="39"/>
  <c r="AN96" i="39"/>
  <c r="AP96" i="39" s="1"/>
  <c r="V6" i="39"/>
  <c r="I18" i="37" s="1"/>
  <c r="AM97" i="39"/>
  <c r="AM106" i="39"/>
  <c r="AM88" i="39"/>
  <c r="AN88" i="39" s="1"/>
  <c r="AP88" i="39" s="1"/>
  <c r="Y122" i="39"/>
  <c r="Y95" i="39"/>
  <c r="X107" i="39"/>
  <c r="V113" i="39"/>
  <c r="X113" i="39" s="1"/>
  <c r="X156" i="39" s="1"/>
  <c r="Y61" i="39"/>
  <c r="V34" i="39"/>
  <c r="X34" i="39" s="1"/>
  <c r="X27" i="39"/>
  <c r="Y27" i="39" s="1"/>
  <c r="AP27" i="39" s="1"/>
  <c r="Y106" i="39"/>
  <c r="AP106" i="39" s="1"/>
  <c r="X26" i="39"/>
  <c r="Y26" i="39" s="1"/>
  <c r="Y105" i="39"/>
  <c r="AN87" i="39"/>
  <c r="AP87" i="39" s="1"/>
  <c r="Y85" i="39"/>
  <c r="X68" i="39"/>
  <c r="Y68" i="39" s="1"/>
  <c r="Y76" i="39" s="1"/>
  <c r="X17" i="39"/>
  <c r="Y17" i="39" s="1"/>
  <c r="AE34" i="39"/>
  <c r="M34" i="39" s="1"/>
  <c r="AF34" i="39"/>
  <c r="AF25" i="39"/>
  <c r="AE122" i="39"/>
  <c r="AE25" i="39"/>
  <c r="M25" i="39" s="1"/>
  <c r="AF122" i="39"/>
  <c r="AF156" i="39" s="1"/>
  <c r="J12" i="37"/>
  <c r="Z4" i="39" l="1"/>
  <c r="D33" i="37" s="1"/>
  <c r="AP17" i="39"/>
  <c r="E6" i="37"/>
  <c r="F6" i="37" s="1"/>
  <c r="AP105" i="39"/>
  <c r="AN114" i="39"/>
  <c r="AP114" i="39" s="1"/>
  <c r="Y34" i="39"/>
  <c r="AP26" i="39"/>
  <c r="M86" i="39"/>
  <c r="M122" i="39"/>
  <c r="M156" i="39" s="1"/>
  <c r="AN115" i="39"/>
  <c r="AP115" i="39" s="1"/>
  <c r="AM115" i="39"/>
  <c r="V156" i="39"/>
  <c r="Y113" i="39"/>
  <c r="Y156" i="39" s="1"/>
  <c r="Y36" i="39"/>
  <c r="AP36" i="39" s="1"/>
  <c r="V43" i="39"/>
  <c r="X43" i="39" s="1"/>
  <c r="X86" i="39" s="1"/>
  <c r="X157" i="39" s="1"/>
  <c r="X18" i="39"/>
  <c r="AM114" i="39"/>
  <c r="Y18" i="39"/>
  <c r="AA5" i="39" s="1"/>
  <c r="Y35" i="39"/>
  <c r="AP35" i="39" s="1"/>
  <c r="X35" i="39"/>
  <c r="AF86" i="39"/>
  <c r="AF157" i="39"/>
  <c r="AE156" i="39"/>
  <c r="AE86" i="39"/>
  <c r="AA4" i="39" l="1"/>
  <c r="E33" i="37" s="1"/>
  <c r="AP18" i="39"/>
  <c r="E34" i="37"/>
  <c r="M16" i="39"/>
  <c r="H13" i="37" s="1"/>
  <c r="V3" i="39"/>
  <c r="I15" i="37" s="1"/>
  <c r="V86" i="39"/>
  <c r="V157" i="39" s="1"/>
  <c r="Y43" i="39"/>
  <c r="X16" i="39"/>
  <c r="Y25" i="39"/>
  <c r="M157" i="39"/>
  <c r="AE157" i="39"/>
  <c r="H19" i="37" l="1"/>
  <c r="H20" i="37" s="1"/>
  <c r="V9" i="39" a="1"/>
  <c r="V9" i="39" s="1"/>
  <c r="I23" i="37" s="1"/>
  <c r="V12" i="39" a="1"/>
  <c r="V12" i="39" s="1"/>
  <c r="I26" i="37" s="1"/>
  <c r="V8" i="39" a="1"/>
  <c r="V8" i="39" s="1"/>
  <c r="I22" i="37" s="1"/>
  <c r="V7" i="39" a="1"/>
  <c r="V7" i="39" s="1"/>
  <c r="I21" i="37" s="1"/>
  <c r="V10" i="39" a="1"/>
  <c r="V10" i="39" s="1"/>
  <c r="I24" i="37" s="1"/>
  <c r="V11" i="39" a="1"/>
  <c r="V11" i="39" s="1"/>
  <c r="I25" i="37" s="1"/>
  <c r="Y86" i="39"/>
  <c r="Y157" i="39" s="1"/>
  <c r="V16" i="39"/>
  <c r="F19" i="37"/>
  <c r="G29" i="37" l="1"/>
  <c r="F20" i="37"/>
  <c r="Y16" i="39"/>
  <c r="J13" i="37" l="1"/>
  <c r="J15" i="37"/>
  <c r="J18" i="37"/>
  <c r="J16" i="37"/>
  <c r="J17" i="37"/>
  <c r="D19" i="37" l="1"/>
  <c r="J19" i="37" l="1"/>
  <c r="J20" i="37" s="1"/>
  <c r="E8" i="37" s="1"/>
  <c r="F8" i="37" s="1"/>
  <c r="E7" i="37" l="1"/>
  <c r="F7" i="37" s="1"/>
  <c r="D27" i="37"/>
  <c r="E29" i="37"/>
  <c r="J24" i="37"/>
  <c r="J25" i="37"/>
  <c r="J26" i="37"/>
  <c r="J22" i="37"/>
  <c r="J23" i="37"/>
  <c r="J21" i="37" l="1"/>
  <c r="H27" i="37"/>
  <c r="J27" i="37" s="1"/>
  <c r="I29" i="37"/>
  <c r="J29" i="37" l="1"/>
</calcChain>
</file>

<file path=xl/sharedStrings.xml><?xml version="1.0" encoding="utf-8"?>
<sst xmlns="http://schemas.openxmlformats.org/spreadsheetml/2006/main" count="1076" uniqueCount="362">
  <si>
    <t>Psychologie</t>
  </si>
  <si>
    <t>Budgété</t>
  </si>
  <si>
    <t>Maquette</t>
  </si>
  <si>
    <t>Ecart</t>
  </si>
  <si>
    <t>Effectifs prévisionnels</t>
  </si>
  <si>
    <t>Heures d'enseignement (HETD)</t>
  </si>
  <si>
    <t>H/E mention</t>
  </si>
  <si>
    <t>L1</t>
  </si>
  <si>
    <t>L2</t>
  </si>
  <si>
    <t>L3</t>
  </si>
  <si>
    <t>Total</t>
  </si>
  <si>
    <t>Inscriptions</t>
  </si>
  <si>
    <t>Heures maquette étudiant</t>
  </si>
  <si>
    <t>Nb de groupes</t>
  </si>
  <si>
    <t>heures enseignement</t>
  </si>
  <si>
    <t>Enveloppe mention</t>
  </si>
  <si>
    <t>M - Fondamentaux</t>
  </si>
  <si>
    <t>M - Préprofessionnalisation</t>
  </si>
  <si>
    <t>M - Accompagnement</t>
  </si>
  <si>
    <t>M - Spécialisation</t>
  </si>
  <si>
    <t>Total heures enveloppe mention</t>
  </si>
  <si>
    <t>H/E enveloppe mention</t>
  </si>
  <si>
    <t>Enveloppe centrale estimative</t>
  </si>
  <si>
    <t>TR - Langues</t>
  </si>
  <si>
    <t>TR - Accompagnement</t>
  </si>
  <si>
    <t>TR - Minerve</t>
  </si>
  <si>
    <t>TR - TIC</t>
  </si>
  <si>
    <t>TR - Transvers. + ouverture</t>
  </si>
  <si>
    <t>TR - Sport</t>
  </si>
  <si>
    <t>Total heures enveloppe centrale</t>
  </si>
  <si>
    <t>Estimation de l'impact des BIDI entrants et sortants</t>
  </si>
  <si>
    <t>Détail des enseignements des UE de type fondamentaux majeure</t>
  </si>
  <si>
    <t>Cours magistral</t>
  </si>
  <si>
    <t>Travaux dirigés</t>
  </si>
  <si>
    <t>Travaux pratiques</t>
  </si>
  <si>
    <t>Le CFP est une formation spécifique de l'institut de psychologie, au régime de la formation continue, que les étudiants (pour la plupart salariés à plus de 70%) intègrent en L2 (sur la base d'une VAC), et qui leur propose la même formation en licence de psychologie que pour le régime général avec un aménagement d'EDT :</t>
  </si>
  <si>
    <t xml:space="preserve"> - ces étudiants préparent chaque année (la L2 et la L3) en deux ans, et obtiennent donc leur licence en 4 ans</t>
  </si>
  <si>
    <t xml:space="preserve"> - les CM du régime général sont fournis sous forme de podcast aux étudiants du CFP (à coût nul, donc)</t>
  </si>
  <si>
    <t xml:space="preserve"> - les TD des étudiants du CFP sont regroupés le samedi et financés en principe par les recettes de la FC</t>
  </si>
  <si>
    <t xml:space="preserve"> - s'agissait admlinistrativement de stagiraires FC, les étudiants du CFP bénéficient en outre d'un accompagnement spécifique permettant l'élaboration de leur posture profesionnelle au regard des enseignements théoriques en psychologie, ceci en remplacement des enseignements de PPP, d'ouverture, etc.</t>
  </si>
  <si>
    <t>Pour les CM et TD communs au régime général et au régfime CFP (cf. présentation pdf jointe), les codes apogée devraient être identiques (mêmes contenus d'enseignements, mêmes examens)</t>
  </si>
  <si>
    <t>Composante</t>
  </si>
  <si>
    <t>Mention</t>
  </si>
  <si>
    <t>Parcours</t>
  </si>
  <si>
    <t>Inscrits</t>
  </si>
  <si>
    <t>Groupes</t>
  </si>
  <si>
    <t>Heures</t>
  </si>
  <si>
    <t>Heure maquette étudiant</t>
  </si>
  <si>
    <t>heure d'enseignement (HETD)</t>
  </si>
  <si>
    <t>Parcours 1</t>
  </si>
  <si>
    <t>PSYCHO - Institut de psychologie</t>
  </si>
  <si>
    <t>Parcours CFP</t>
  </si>
  <si>
    <t>Parcours 2</t>
  </si>
  <si>
    <t>Parcours/BIDI associés</t>
  </si>
  <si>
    <t>Entrants</t>
  </si>
  <si>
    <t>Sortants</t>
  </si>
  <si>
    <t>Convention</t>
  </si>
  <si>
    <t>BIDI/double licence</t>
  </si>
  <si>
    <t>BIDI</t>
  </si>
  <si>
    <t>TR - BIDI</t>
  </si>
  <si>
    <t>UE</t>
  </si>
  <si>
    <t>ECTS</t>
  </si>
  <si>
    <t>Code Enseignement</t>
  </si>
  <si>
    <t>Enveloppe</t>
  </si>
  <si>
    <t>Libellé enseignement</t>
  </si>
  <si>
    <t>Section CNU de l'enseignement</t>
  </si>
  <si>
    <t>Obligatoire ou optionnel</t>
  </si>
  <si>
    <t>Nb choix</t>
  </si>
  <si>
    <t>type d'enseignement</t>
  </si>
  <si>
    <t>Volume horaire</t>
  </si>
  <si>
    <t>Nb inscrits total</t>
  </si>
  <si>
    <t>Capacité  groupe</t>
  </si>
  <si>
    <t>Portage extérieur</t>
  </si>
  <si>
    <t>Mention, parcours, établissement extérieur porteur</t>
  </si>
  <si>
    <t xml:space="preserve">Nb d'heures effectives enseigement pédagogique </t>
  </si>
  <si>
    <t>Nb d'heures d'accompagnement</t>
  </si>
  <si>
    <t>Total heures effectives</t>
  </si>
  <si>
    <t>Total HETD</t>
  </si>
  <si>
    <t>Commentaires et mode de calcul de l'accompagnement</t>
  </si>
  <si>
    <t>Compétence</t>
  </si>
  <si>
    <t>Bloc de connaissance et de compétence</t>
  </si>
  <si>
    <t xml:space="preserve">Nb d'heures étudiant proratisé </t>
  </si>
  <si>
    <t>Nb d'heures tous apprenants</t>
  </si>
  <si>
    <t>Supplément BIDI</t>
  </si>
  <si>
    <t>Type</t>
  </si>
  <si>
    <t>Numéro</t>
  </si>
  <si>
    <t>Nom</t>
  </si>
  <si>
    <t>heures</t>
  </si>
  <si>
    <t>Semestre 3</t>
  </si>
  <si>
    <t>Fondamentaux - majeure</t>
  </si>
  <si>
    <t>UE3.1</t>
  </si>
  <si>
    <t>Fondamentale</t>
  </si>
  <si>
    <t>UE3.1A</t>
  </si>
  <si>
    <t>Psychologie clinique et psychopathologie 3</t>
  </si>
  <si>
    <t>Obligatoire</t>
  </si>
  <si>
    <t>CM</t>
  </si>
  <si>
    <t>Mut+ext</t>
  </si>
  <si>
    <t>Licence psycho régime général</t>
  </si>
  <si>
    <t>UE3.1B</t>
  </si>
  <si>
    <t>TD</t>
  </si>
  <si>
    <t>Non</t>
  </si>
  <si>
    <t>UE3.1C</t>
  </si>
  <si>
    <t>Psychologie du développement 3</t>
  </si>
  <si>
    <t>UE3.2</t>
  </si>
  <si>
    <t>UE3.3</t>
  </si>
  <si>
    <t>UE3.3A</t>
  </si>
  <si>
    <t>Exploitation de la littérature scientifique</t>
  </si>
  <si>
    <t>UE3.3B</t>
  </si>
  <si>
    <t>Méthodologie disciplinaire : observation</t>
  </si>
  <si>
    <t>UE3.3C</t>
  </si>
  <si>
    <t>Complémentaires</t>
  </si>
  <si>
    <t xml:space="preserve">UE3.4
</t>
  </si>
  <si>
    <t>complémentaire NON BIDI 1</t>
  </si>
  <si>
    <t>UE3.4A</t>
  </si>
  <si>
    <t>Elaboration - reprise</t>
  </si>
  <si>
    <t>PROJSUIV</t>
  </si>
  <si>
    <t>UE3.4B</t>
  </si>
  <si>
    <t>UE3.5</t>
  </si>
  <si>
    <t>complémentaire NON BIDI 2</t>
  </si>
  <si>
    <t>UE3.6</t>
  </si>
  <si>
    <t>complémentaires BIDI</t>
  </si>
  <si>
    <t>UE3.7</t>
  </si>
  <si>
    <t>Langues</t>
  </si>
  <si>
    <t>UE3.8</t>
  </si>
  <si>
    <t>TIC</t>
  </si>
  <si>
    <t>Total S3</t>
  </si>
  <si>
    <t>Semestre 4</t>
  </si>
  <si>
    <t>UE4.1</t>
  </si>
  <si>
    <t xml:space="preserve">Fondamentale
</t>
  </si>
  <si>
    <t>UE4.2</t>
  </si>
  <si>
    <t>UE4.2A</t>
  </si>
  <si>
    <t>Psychologie du travail</t>
  </si>
  <si>
    <t>Accueil des étudiants BIDI au S6 en anthropo, socio, sciences de l'éduc et science co</t>
  </si>
  <si>
    <t>UE4.2B</t>
  </si>
  <si>
    <t>Psychologie de la santé</t>
  </si>
  <si>
    <t>UE4.2C</t>
  </si>
  <si>
    <t>Psychologie de l'éducation et de la formation</t>
  </si>
  <si>
    <t>UE4.3</t>
  </si>
  <si>
    <t>UE4.3A</t>
  </si>
  <si>
    <t>Psychobiologie 2</t>
  </si>
  <si>
    <t>UE4.3B</t>
  </si>
  <si>
    <t>Statistiques inférentielles 1</t>
  </si>
  <si>
    <t>UE4.3C</t>
  </si>
  <si>
    <t>UE4.4</t>
  </si>
  <si>
    <t>UE4.5</t>
  </si>
  <si>
    <t>UE 4.6</t>
  </si>
  <si>
    <t>complémentaire BIDI</t>
  </si>
  <si>
    <t>UE4.7</t>
  </si>
  <si>
    <t>UE4.8</t>
  </si>
  <si>
    <t>Préprofessionnalisation</t>
  </si>
  <si>
    <t>Total S4</t>
  </si>
  <si>
    <t>UE3.2A</t>
  </si>
  <si>
    <t>Psychologie sociale 3</t>
  </si>
  <si>
    <t>UE3.2B</t>
  </si>
  <si>
    <t>UE3.2C</t>
  </si>
  <si>
    <t>Psychologie cognitive 2</t>
  </si>
  <si>
    <t>UE3.5A</t>
  </si>
  <si>
    <t>UE3.5B</t>
  </si>
  <si>
    <t>--</t>
  </si>
  <si>
    <t>UE3.7A</t>
  </si>
  <si>
    <t>Anglais de spécialité</t>
  </si>
  <si>
    <t>UE3.8A</t>
  </si>
  <si>
    <t>TR</t>
  </si>
  <si>
    <t>Enveloppe transversale</t>
  </si>
  <si>
    <t>UE4.1A</t>
  </si>
  <si>
    <t>Psychologie clinique et psychopathologie 4</t>
  </si>
  <si>
    <t>UE4.1B</t>
  </si>
  <si>
    <t>Neuropsychologie 2</t>
  </si>
  <si>
    <t>UE4.1C</t>
  </si>
  <si>
    <t>Psychologie sociale 4</t>
  </si>
  <si>
    <t>UE4.1D</t>
  </si>
  <si>
    <t>Psychologie du développement 4</t>
  </si>
  <si>
    <t>UE4.4A</t>
  </si>
  <si>
    <t>Qualité de vie, bien-être et santé</t>
  </si>
  <si>
    <t>Option</t>
  </si>
  <si>
    <t>Psychologie et psychopathologie cliniques au fil des âges</t>
  </si>
  <si>
    <t>UE4.7A</t>
  </si>
  <si>
    <t>UE4.8A</t>
  </si>
  <si>
    <t>Elaboration - Positionnement professionnel</t>
  </si>
  <si>
    <t>UE4.8B</t>
  </si>
  <si>
    <t>L3-P1</t>
  </si>
  <si>
    <t>Parcours 3</t>
  </si>
  <si>
    <t>Semestre 5</t>
  </si>
  <si>
    <t>UE5.1</t>
  </si>
  <si>
    <t>UE5.1A</t>
  </si>
  <si>
    <t>Psychologie clinique et psychopathologie 5</t>
  </si>
  <si>
    <t>UE5.1B</t>
  </si>
  <si>
    <t>UE5.1C</t>
  </si>
  <si>
    <t>Psychologie sociale 5</t>
  </si>
  <si>
    <t>UE5.2</t>
  </si>
  <si>
    <t>Options thématiques au choix</t>
  </si>
  <si>
    <t>UE5.3</t>
  </si>
  <si>
    <t>UE5.3A</t>
  </si>
  <si>
    <t>Statistiques inférentielles 2</t>
  </si>
  <si>
    <t>UE5.3B</t>
  </si>
  <si>
    <t>Méthodologie disciplinaire : psychométrie, tests et évaluations</t>
  </si>
  <si>
    <t>UE5.3C</t>
  </si>
  <si>
    <t>UE5.4</t>
  </si>
  <si>
    <t>UE5.5</t>
  </si>
  <si>
    <t>UE 5.6</t>
  </si>
  <si>
    <t>UE5.7</t>
  </si>
  <si>
    <t>UE5.8</t>
  </si>
  <si>
    <t>UE5.8A</t>
  </si>
  <si>
    <t>Non noté (ECTS validés en 2ème année)</t>
  </si>
  <si>
    <t>Total S5</t>
  </si>
  <si>
    <t>Semestre 6</t>
  </si>
  <si>
    <t>UE6.1</t>
  </si>
  <si>
    <t>UE6.2</t>
  </si>
  <si>
    <t>UE6.2A</t>
  </si>
  <si>
    <t>Psychologie sociale 6</t>
  </si>
  <si>
    <t>UE6.2B</t>
  </si>
  <si>
    <t>Psychologie du développement 5</t>
  </si>
  <si>
    <t>UE6.2C</t>
  </si>
  <si>
    <t>UE6.3</t>
  </si>
  <si>
    <t>UE6.3A</t>
  </si>
  <si>
    <t>Epistémologie</t>
  </si>
  <si>
    <t>UE6.3B</t>
  </si>
  <si>
    <t>Méthodologie disciplinaire : entretiens et questionnaires</t>
  </si>
  <si>
    <t>UE6.3C</t>
  </si>
  <si>
    <t>UE6.4</t>
  </si>
  <si>
    <t>UE6.5</t>
  </si>
  <si>
    <t>UE6.6</t>
  </si>
  <si>
    <t>UE6.7</t>
  </si>
  <si>
    <t>UE6.8</t>
  </si>
  <si>
    <t>Total S6</t>
  </si>
  <si>
    <t>UE5.2A</t>
  </si>
  <si>
    <t>Handicap sensoriel et communication</t>
  </si>
  <si>
    <t>Les étudiants suivent 2 CM parmi les 11 (podcastés)</t>
  </si>
  <si>
    <t>Corps, comportement et société</t>
  </si>
  <si>
    <t>Tous les CM sont portés par psycho régime général</t>
  </si>
  <si>
    <t>Environnement et Psychologie : bien-être, pratiques écologiques et rapports sociaux</t>
  </si>
  <si>
    <t>Travail, handicap et vulnérabilités</t>
  </si>
  <si>
    <t>Cognition et forensique</t>
  </si>
  <si>
    <t>Genre, inégalités et discriminations</t>
  </si>
  <si>
    <t>Regards croisés sur les émotions et leur régulation</t>
  </si>
  <si>
    <t>Clinique et dynamique des groupes</t>
  </si>
  <si>
    <t>Création et médiation</t>
  </si>
  <si>
    <t>Psychologie du couple et de la famille</t>
  </si>
  <si>
    <t>De la santé à la maladie</t>
  </si>
  <si>
    <t>UE5.4A</t>
  </si>
  <si>
    <t>Développement, éducation et handicap</t>
  </si>
  <si>
    <t>Relation thérapeutique et souffrance psychique</t>
  </si>
  <si>
    <t>Intervention et santé psychologique au travail</t>
  </si>
  <si>
    <t>UE5.7A</t>
  </si>
  <si>
    <t>UE5.8B</t>
  </si>
  <si>
    <t>Ethique et déontologie du psychologue</t>
  </si>
  <si>
    <t>UE5.8C</t>
  </si>
  <si>
    <t>UE5.8D</t>
  </si>
  <si>
    <t>Suivi de stage</t>
  </si>
  <si>
    <t>STSUIV</t>
  </si>
  <si>
    <t>EP destiné uniquement à obtenir une ligne dans ADE pour permettre la réservation de salles en vue d'un suivi de stage collectif (suivi du stage rémunéré au S6)</t>
  </si>
  <si>
    <t>UE6.1A</t>
  </si>
  <si>
    <t>Psychologie cognitive 3</t>
  </si>
  <si>
    <t>UE6.1B</t>
  </si>
  <si>
    <t>UE6.1C</t>
  </si>
  <si>
    <t>Neurosciences cognitives</t>
  </si>
  <si>
    <t>UE6.4A</t>
  </si>
  <si>
    <t>Travail d'étude et de recherche</t>
  </si>
  <si>
    <t>MEMSUIV</t>
  </si>
  <si>
    <t>1,3 HETD par étudiant pour le suivi du travail de recherche</t>
  </si>
  <si>
    <t>UE6.7A</t>
  </si>
  <si>
    <t>UE6.8A</t>
  </si>
  <si>
    <t>Stage d'observation</t>
  </si>
  <si>
    <t>0,7 HETD par étudiant pour le suivi de stage</t>
  </si>
  <si>
    <t>Types d'enseignements</t>
  </si>
  <si>
    <t>Liste des composantes</t>
  </si>
  <si>
    <t>Liste des enveloppes</t>
  </si>
  <si>
    <t>Sections CNU</t>
  </si>
  <si>
    <t>Capacités</t>
  </si>
  <si>
    <t>Heures effectives</t>
  </si>
  <si>
    <t>HETD</t>
  </si>
  <si>
    <t>ASSP - Anthropologie, Sociologie, Scienes Poliques</t>
  </si>
  <si>
    <t>A définir dans les commentaires</t>
  </si>
  <si>
    <t>FJVD - Faculté de Droit Julie-Victoire Daubié</t>
  </si>
  <si>
    <t>01</t>
  </si>
  <si>
    <t xml:space="preserve">Droit privé et sciences criminelles </t>
  </si>
  <si>
    <t>TP</t>
  </si>
  <si>
    <t>ICOM - Institut de Communication</t>
  </si>
  <si>
    <t>02</t>
  </si>
  <si>
    <t xml:space="preserve">Droit public </t>
  </si>
  <si>
    <t>Enseignements transversaux</t>
  </si>
  <si>
    <t>IETL - Institut d'Etudes du Travail de Lyon</t>
  </si>
  <si>
    <t>03</t>
  </si>
  <si>
    <t xml:space="preserve">Histoire du droit et des institutions </t>
  </si>
  <si>
    <t>Stage (suivi)</t>
  </si>
  <si>
    <t>ISPEF - Institut des Sciences et Pratiques d'Education de la Formation</t>
  </si>
  <si>
    <t>04</t>
  </si>
  <si>
    <t xml:space="preserve">Science politique </t>
  </si>
  <si>
    <t>Stage (TD)</t>
  </si>
  <si>
    <t>STTD</t>
  </si>
  <si>
    <t>IUT - Institut Universitaire de Technologie Lumière</t>
  </si>
  <si>
    <t>05</t>
  </si>
  <si>
    <t xml:space="preserve">Sciences économiques </t>
  </si>
  <si>
    <t>Stage (CM)</t>
  </si>
  <si>
    <t>STCM</t>
  </si>
  <si>
    <t>LANG - Langues</t>
  </si>
  <si>
    <t>06</t>
  </si>
  <si>
    <t xml:space="preserve">Sciences de gestion et du management </t>
  </si>
  <si>
    <t>Alternance (suivi)</t>
  </si>
  <si>
    <t>ALTSUIV</t>
  </si>
  <si>
    <t>LESLA - Lettres, Sciences du Langage et Arts</t>
  </si>
  <si>
    <t>07</t>
  </si>
  <si>
    <t xml:space="preserve">Sciences du langage </t>
  </si>
  <si>
    <t>Alternance (TD)</t>
  </si>
  <si>
    <t>ALTTD</t>
  </si>
  <si>
    <t>08</t>
  </si>
  <si>
    <t xml:space="preserve">Langues et littératures anciennes </t>
  </si>
  <si>
    <t>Alternance (CM)</t>
  </si>
  <si>
    <t>ALTCM</t>
  </si>
  <si>
    <t>SEG - Sciences Economiques et de Gestion</t>
  </si>
  <si>
    <t>09</t>
  </si>
  <si>
    <t xml:space="preserve">Langue et littérature française </t>
  </si>
  <si>
    <t>Projet (suivi)</t>
  </si>
  <si>
    <t>TT - Temps et Territoires</t>
  </si>
  <si>
    <t xml:space="preserve">Littératures comparées </t>
  </si>
  <si>
    <t>Projet (TD)</t>
  </si>
  <si>
    <t>PROJTD</t>
  </si>
  <si>
    <t xml:space="preserve">Études anglophones </t>
  </si>
  <si>
    <t>Projet (CM)</t>
  </si>
  <si>
    <t>PROJCM</t>
  </si>
  <si>
    <t xml:space="preserve">Études germaniques et scandinaves </t>
  </si>
  <si>
    <t>Mémoire de recherche (suivi)</t>
  </si>
  <si>
    <t xml:space="preserve">Études slaves et baltes </t>
  </si>
  <si>
    <t>Mémoire de recherche (TD)</t>
  </si>
  <si>
    <t>MEMTD</t>
  </si>
  <si>
    <t xml:space="preserve">Études romanes </t>
  </si>
  <si>
    <t>Mémoire de recherche (CM)</t>
  </si>
  <si>
    <t>MEMCM</t>
  </si>
  <si>
    <t xml:space="preserve">Langues, littératures et cultures africaines, asiatiques et d'autres aires linguistiques </t>
  </si>
  <si>
    <t>Formation à distance</t>
  </si>
  <si>
    <t>FOAD</t>
  </si>
  <si>
    <t xml:space="preserve">Psychologie et ergonomie </t>
  </si>
  <si>
    <t>Sortie pédagogique (suivi)</t>
  </si>
  <si>
    <t>SPSUIV</t>
  </si>
  <si>
    <t xml:space="preserve">Philosophie </t>
  </si>
  <si>
    <t>Sortie pédagogique (TD)</t>
  </si>
  <si>
    <t>SPTD</t>
  </si>
  <si>
    <t xml:space="preserve">Architecture (ses théories et ses pratiques), arts appliqués, arts plastiques, arts du spectacle, épistémologie des enseignements artistiques, esthétique, musicologie, musique, sciences de l'art </t>
  </si>
  <si>
    <t>Sortie pédagogique (CM)</t>
  </si>
  <si>
    <t>SPCM</t>
  </si>
  <si>
    <t xml:space="preserve">Sociologie, démographie </t>
  </si>
  <si>
    <t>Journée d'étude (suivi)</t>
  </si>
  <si>
    <t>JESUIV</t>
  </si>
  <si>
    <t xml:space="preserve">Ethnologie, préhistoire, anthropologie biologique </t>
  </si>
  <si>
    <t>Journée d'étude (TD)</t>
  </si>
  <si>
    <t>JETD</t>
  </si>
  <si>
    <t xml:space="preserve">Histoire, civilisations, archéologie et art des mondes anciens et médiévaux </t>
  </si>
  <si>
    <t>Journée d'étude (CM)</t>
  </si>
  <si>
    <t>JECM</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</si>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</sst>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
  </numFmts>
  <fonts count="23">
    <font>
      <sz val="10"/>
      <name val="Arial"/>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b/>
      <sz val="11"/>
      <name val="Calibri"/>
      <family val="2"/>
      <scheme val="minor"/>
    </font>
    <font>
      <b/>
      <sz val="12"/>
      <color theme="1"/>
      <name val="Calibri"/>
      <family val="2"/>
      <scheme val="minor"/>
    </font>
    <font>
      <sz val="22"/>
      <name val="Calibri"/>
      <family val="2"/>
      <scheme val="minor"/>
    </font>
    <font>
      <sz val="12"/>
      <color theme="0"/>
      <name val="Calibri"/>
      <family val="2"/>
      <scheme val="minor"/>
    </font>
    <font>
      <sz val="12"/>
      <color rgb="FFFF0000"/>
      <name val="Calibri"/>
      <family val="2"/>
      <scheme val="minor"/>
    </font>
    <font>
      <b/>
      <sz val="12"/>
      <color rgb="FFFF0000"/>
      <name val="Calibri"/>
      <family val="2"/>
      <scheme val="minor"/>
    </font>
    <font>
      <b/>
      <sz val="10"/>
      <name val="Arial"/>
      <family val="2"/>
    </font>
    <font>
      <b/>
      <sz val="10"/>
      <color theme="4"/>
      <name val="Arial"/>
      <family val="2"/>
    </font>
  </fonts>
  <fills count="20">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18F8F"/>
        <bgColor indexed="64"/>
      </patternFill>
    </fill>
    <fill>
      <patternFill patternType="solid">
        <fgColor rgb="FFFAF0F0"/>
        <bgColor indexed="64"/>
      </patternFill>
    </fill>
    <fill>
      <patternFill patternType="solid">
        <fgColor theme="5" tint="0.59999389629810485"/>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6F5E6"/>
        <bgColor indexed="64"/>
      </patternFill>
    </fill>
    <fill>
      <patternFill patternType="solid">
        <fgColor rgb="FFECEACA"/>
        <bgColor indexed="64"/>
      </patternFill>
    </fill>
    <fill>
      <patternFill patternType="solid">
        <fgColor rgb="FFFFFF00"/>
        <bgColor indexed="64"/>
      </patternFill>
    </fill>
  </fills>
  <borders count="75">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right style="thin">
        <color auto="1"/>
      </right>
      <top style="thin">
        <color auto="1"/>
      </top>
      <bottom style="medium">
        <color auto="1"/>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medium">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style="medium">
        <color auto="1"/>
      </left>
      <right style="thin">
        <color auto="1"/>
      </right>
      <top style="thin">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style="thin">
        <color auto="1"/>
      </left>
      <right style="thin">
        <color auto="1"/>
      </right>
      <top/>
      <bottom style="medium">
        <color indexed="64"/>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top/>
      <bottom style="thin">
        <color auto="1"/>
      </bottom>
      <diagonal/>
    </border>
    <border>
      <left style="medium">
        <color indexed="64"/>
      </left>
      <right style="medium">
        <color indexed="64"/>
      </right>
      <top/>
      <bottom/>
      <diagonal/>
    </border>
    <border>
      <left/>
      <right style="medium">
        <color auto="1"/>
      </right>
      <top/>
      <bottom style="medium">
        <color auto="1"/>
      </bottom>
      <diagonal/>
    </border>
    <border>
      <left/>
      <right style="thin">
        <color indexed="64"/>
      </right>
      <top style="medium">
        <color auto="1"/>
      </top>
      <bottom style="thin">
        <color auto="1"/>
      </bottom>
      <diagonal/>
    </border>
    <border>
      <left/>
      <right style="thin">
        <color auto="1"/>
      </right>
      <top/>
      <bottom style="medium">
        <color auto="1"/>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style="medium">
        <color auto="1"/>
      </left>
      <right/>
      <top style="thin">
        <color auto="1"/>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style="medium">
        <color indexed="64"/>
      </left>
      <right style="medium">
        <color indexed="64"/>
      </right>
      <top style="thin">
        <color auto="1"/>
      </top>
      <bottom style="medium">
        <color indexed="64"/>
      </bottom>
      <diagonal/>
    </border>
    <border>
      <left/>
      <right style="medium">
        <color auto="1"/>
      </right>
      <top style="thin">
        <color auto="1"/>
      </top>
      <bottom/>
      <diagonal/>
    </border>
    <border>
      <left style="medium">
        <color auto="1"/>
      </left>
      <right/>
      <top style="thin">
        <color auto="1"/>
      </top>
      <bottom style="medium">
        <color auto="1"/>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thin">
        <color auto="1"/>
      </top>
      <bottom style="medium">
        <color auto="1"/>
      </bottom>
      <diagonal/>
    </border>
    <border>
      <left style="medium">
        <color indexed="64"/>
      </left>
      <right/>
      <top/>
      <bottom style="medium">
        <color auto="1"/>
      </bottom>
      <diagonal/>
    </border>
    <border>
      <left style="thin">
        <color auto="1"/>
      </left>
      <right style="medium">
        <color indexed="64"/>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diagonal/>
    </border>
    <border>
      <left style="thin">
        <color auto="1"/>
      </left>
      <right style="medium">
        <color indexed="64"/>
      </right>
      <top style="thin">
        <color auto="1"/>
      </top>
      <bottom/>
      <diagonal/>
    </border>
  </borders>
  <cellStyleXfs count="14">
    <xf numFmtId="0" fontId="0" fillId="0" borderId="0"/>
    <xf numFmtId="44" fontId="3" fillId="0" borderId="0" applyFont="0" applyFill="0" applyBorder="0" applyAlignment="0" applyProtection="0"/>
    <xf numFmtId="0" fontId="3"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9" fontId="6" fillId="0" borderId="0" applyFont="0" applyFill="0" applyBorder="0" applyAlignment="0" applyProtection="0"/>
    <xf numFmtId="0" fontId="2" fillId="0" borderId="0"/>
    <xf numFmtId="9" fontId="2" fillId="0" borderId="0" applyFont="0" applyFill="0" applyBorder="0" applyAlignment="0" applyProtection="0"/>
    <xf numFmtId="9" fontId="3" fillId="0" borderId="0" applyFont="0" applyFill="0" applyBorder="0" applyAlignment="0" applyProtection="0"/>
    <xf numFmtId="0" fontId="8" fillId="0" borderId="0"/>
  </cellStyleXfs>
  <cellXfs count="502">
    <xf numFmtId="0" fontId="0" fillId="0" borderId="0" xfId="0"/>
    <xf numFmtId="0" fontId="0" fillId="2" borderId="0" xfId="0" applyFill="1" applyAlignment="1">
      <alignment vertical="center"/>
    </xf>
    <xf numFmtId="0" fontId="3" fillId="2" borderId="0" xfId="0" applyFont="1" applyFill="1" applyAlignment="1">
      <alignment vertical="center"/>
    </xf>
    <xf numFmtId="0" fontId="2" fillId="2" borderId="4" xfId="10" applyFill="1" applyBorder="1" applyAlignment="1">
      <alignment vertical="center"/>
    </xf>
    <xf numFmtId="0" fontId="0" fillId="2" borderId="4" xfId="0" applyFill="1" applyBorder="1" applyAlignment="1">
      <alignment vertical="center"/>
    </xf>
    <xf numFmtId="0" fontId="3" fillId="2" borderId="4" xfId="0" applyFont="1" applyFill="1" applyBorder="1" applyAlignment="1">
      <alignment vertical="center"/>
    </xf>
    <xf numFmtId="0" fontId="10"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5" xfId="0" applyFill="1" applyBorder="1" applyAlignment="1">
      <alignment horizontal="center" vertical="center"/>
    </xf>
    <xf numFmtId="0" fontId="3" fillId="2" borderId="4" xfId="0" applyFont="1" applyFill="1" applyBorder="1" applyAlignment="1">
      <alignment horizontal="center" vertical="center"/>
    </xf>
    <xf numFmtId="0" fontId="9" fillId="2" borderId="0" xfId="0" applyFont="1" applyFill="1" applyAlignment="1">
      <alignment vertical="center" wrapText="1"/>
    </xf>
    <xf numFmtId="0" fontId="9" fillId="2" borderId="0" xfId="0" applyFont="1" applyFill="1" applyAlignment="1">
      <alignment vertical="center"/>
    </xf>
    <xf numFmtId="0" fontId="9" fillId="2" borderId="4" xfId="0" applyFont="1" applyFill="1" applyBorder="1" applyAlignment="1">
      <alignment vertical="center"/>
    </xf>
    <xf numFmtId="0" fontId="10" fillId="6" borderId="3" xfId="0" applyFont="1" applyFill="1" applyBorder="1" applyAlignment="1">
      <alignment vertical="center"/>
    </xf>
    <xf numFmtId="0" fontId="10" fillId="6" borderId="1" xfId="0" applyFont="1" applyFill="1" applyBorder="1" applyAlignment="1">
      <alignment vertical="center"/>
    </xf>
    <xf numFmtId="0" fontId="1" fillId="2" borderId="4" xfId="10" applyFont="1" applyFill="1" applyBorder="1" applyAlignment="1">
      <alignment vertical="center"/>
    </xf>
    <xf numFmtId="0" fontId="9" fillId="2" borderId="0" xfId="0" applyFont="1" applyFill="1" applyAlignment="1">
      <alignment horizontal="left" vertical="center"/>
    </xf>
    <xf numFmtId="0" fontId="11" fillId="2" borderId="0" xfId="10" applyFont="1" applyFill="1" applyAlignment="1">
      <alignment horizontal="left"/>
    </xf>
    <xf numFmtId="0" fontId="11" fillId="2" borderId="0" xfId="10" applyFont="1" applyFill="1"/>
    <xf numFmtId="0" fontId="11" fillId="2" borderId="0" xfId="10" applyFont="1" applyFill="1" applyAlignment="1">
      <alignment wrapText="1"/>
    </xf>
    <xf numFmtId="0" fontId="12" fillId="3" borderId="37" xfId="10" applyFont="1" applyFill="1" applyBorder="1" applyAlignment="1">
      <alignment horizontal="center" vertical="center" wrapText="1"/>
    </xf>
    <xf numFmtId="0" fontId="12" fillId="3" borderId="23" xfId="10" applyFont="1" applyFill="1" applyBorder="1" applyAlignment="1">
      <alignment horizontal="center" vertical="center" wrapText="1"/>
    </xf>
    <xf numFmtId="0" fontId="11" fillId="4" borderId="32" xfId="10" applyFont="1" applyFill="1" applyBorder="1" applyAlignment="1">
      <alignment horizontal="center" vertical="center"/>
    </xf>
    <xf numFmtId="1" fontId="9" fillId="6" borderId="4" xfId="9" applyNumberFormat="1" applyFont="1" applyFill="1" applyBorder="1" applyAlignment="1" applyProtection="1">
      <alignment horizontal="center" vertical="center"/>
    </xf>
    <xf numFmtId="0" fontId="11" fillId="6" borderId="4" xfId="10" applyFont="1" applyFill="1" applyBorder="1" applyAlignment="1">
      <alignment horizontal="center" vertical="center"/>
    </xf>
    <xf numFmtId="0" fontId="9" fillId="0" borderId="51" xfId="9" applyNumberFormat="1" applyFont="1" applyBorder="1" applyAlignment="1" applyProtection="1">
      <alignment horizontal="left" vertical="center"/>
    </xf>
    <xf numFmtId="0" fontId="9" fillId="5" borderId="36" xfId="0" applyFont="1" applyFill="1" applyBorder="1" applyAlignment="1">
      <alignment horizontal="center" vertical="center"/>
    </xf>
    <xf numFmtId="0" fontId="12" fillId="3" borderId="20" xfId="0" applyFont="1" applyFill="1" applyBorder="1" applyAlignment="1">
      <alignment vertical="center"/>
    </xf>
    <xf numFmtId="0" fontId="12" fillId="3" borderId="18" xfId="0" applyFont="1" applyFill="1" applyBorder="1" applyAlignment="1">
      <alignment vertical="center"/>
    </xf>
    <xf numFmtId="0" fontId="12" fillId="3" borderId="41" xfId="0" applyFont="1" applyFill="1" applyBorder="1" applyAlignment="1">
      <alignment horizontal="center" vertical="center"/>
    </xf>
    <xf numFmtId="0" fontId="12" fillId="3" borderId="18" xfId="0" applyFont="1" applyFill="1" applyBorder="1" applyAlignment="1">
      <alignment horizontal="center" vertical="center"/>
    </xf>
    <xf numFmtId="164" fontId="12" fillId="3" borderId="18" xfId="0" applyNumberFormat="1" applyFont="1" applyFill="1" applyBorder="1" applyAlignment="1">
      <alignment horizontal="center" vertical="center"/>
    </xf>
    <xf numFmtId="1" fontId="12" fillId="3" borderId="18" xfId="0" applyNumberFormat="1" applyFont="1" applyFill="1" applyBorder="1" applyAlignment="1">
      <alignment horizontal="center" vertical="center"/>
    </xf>
    <xf numFmtId="1" fontId="12" fillId="3" borderId="17" xfId="0" applyNumberFormat="1" applyFont="1" applyFill="1" applyBorder="1" applyAlignment="1">
      <alignment horizontal="center" vertical="center"/>
    </xf>
    <xf numFmtId="1" fontId="12" fillId="3" borderId="33" xfId="0" applyNumberFormat="1" applyFont="1" applyFill="1" applyBorder="1" applyAlignment="1">
      <alignment horizontal="center" vertical="center"/>
    </xf>
    <xf numFmtId="0" fontId="12" fillId="3" borderId="36" xfId="0" applyFont="1" applyFill="1" applyBorder="1" applyAlignment="1">
      <alignment horizontal="center" vertical="center"/>
    </xf>
    <xf numFmtId="0" fontId="9" fillId="2" borderId="0" xfId="0" applyFont="1" applyFill="1" applyAlignment="1">
      <alignment horizontal="right" vertical="center"/>
    </xf>
    <xf numFmtId="0" fontId="11" fillId="4" borderId="40" xfId="10" applyFont="1" applyFill="1" applyBorder="1" applyAlignment="1">
      <alignment horizontal="center" vertical="center"/>
    </xf>
    <xf numFmtId="1" fontId="9" fillId="7" borderId="32" xfId="12" applyNumberFormat="1" applyFont="1" applyFill="1" applyBorder="1" applyAlignment="1" applyProtection="1">
      <alignment horizontal="center" vertical="center"/>
    </xf>
    <xf numFmtId="1" fontId="9" fillId="7" borderId="61" xfId="12" applyNumberFormat="1" applyFont="1" applyFill="1" applyBorder="1" applyAlignment="1" applyProtection="1">
      <alignment horizontal="center" vertical="center"/>
    </xf>
    <xf numFmtId="164" fontId="9" fillId="7" borderId="35" xfId="12" applyNumberFormat="1" applyFont="1" applyFill="1" applyBorder="1" applyAlignment="1" applyProtection="1">
      <alignment horizontal="center" vertical="center"/>
    </xf>
    <xf numFmtId="164" fontId="9" fillId="4" borderId="50" xfId="12" applyNumberFormat="1" applyFont="1" applyFill="1" applyBorder="1" applyAlignment="1" applyProtection="1">
      <alignment horizontal="center" vertical="center"/>
    </xf>
    <xf numFmtId="164" fontId="9" fillId="5" borderId="19" xfId="0" applyNumberFormat="1" applyFont="1" applyFill="1" applyBorder="1" applyAlignment="1">
      <alignment horizontal="center" vertical="center"/>
    </xf>
    <xf numFmtId="164" fontId="12" fillId="3" borderId="19" xfId="0" applyNumberFormat="1" applyFont="1" applyFill="1" applyBorder="1" applyAlignment="1">
      <alignment horizontal="center" vertical="center"/>
    </xf>
    <xf numFmtId="1" fontId="9" fillId="2" borderId="4" xfId="0" applyNumberFormat="1" applyFont="1" applyFill="1" applyBorder="1" applyAlignment="1">
      <alignment vertical="center"/>
    </xf>
    <xf numFmtId="0" fontId="12" fillId="3" borderId="4" xfId="10" applyFont="1" applyFill="1" applyBorder="1" applyAlignment="1">
      <alignment vertical="center" wrapText="1"/>
    </xf>
    <xf numFmtId="0" fontId="7" fillId="3" borderId="4" xfId="10" applyFont="1" applyFill="1" applyBorder="1" applyAlignment="1">
      <alignment horizontal="center" vertical="center" wrapText="1"/>
    </xf>
    <xf numFmtId="0" fontId="10" fillId="6" borderId="53" xfId="0" applyFont="1" applyFill="1" applyBorder="1" applyAlignment="1">
      <alignment horizontal="center" vertical="center" wrapText="1"/>
    </xf>
    <xf numFmtId="0" fontId="0" fillId="2" borderId="4" xfId="0" applyFill="1" applyBorder="1" applyAlignment="1">
      <alignment horizontal="center" vertical="center"/>
    </xf>
    <xf numFmtId="0" fontId="9" fillId="2" borderId="4" xfId="0" applyFont="1" applyFill="1" applyBorder="1" applyAlignment="1">
      <alignment horizontal="center" vertical="center"/>
    </xf>
    <xf numFmtId="0" fontId="15" fillId="6" borderId="4" xfId="0" applyFont="1" applyFill="1" applyBorder="1" applyAlignment="1">
      <alignment horizontal="center" vertical="center" wrapText="1"/>
    </xf>
    <xf numFmtId="0" fontId="3" fillId="2" borderId="4" xfId="0" quotePrefix="1" applyFont="1" applyFill="1" applyBorder="1" applyAlignment="1">
      <alignment horizontal="left" vertical="center"/>
    </xf>
    <xf numFmtId="0" fontId="3" fillId="2" borderId="4" xfId="0" quotePrefix="1"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33" xfId="0" applyFont="1" applyFill="1" applyBorder="1" applyAlignment="1">
      <alignment horizontal="center" vertical="center"/>
    </xf>
    <xf numFmtId="0" fontId="9" fillId="2" borderId="68" xfId="0" applyFont="1" applyFill="1" applyBorder="1" applyAlignment="1">
      <alignment vertical="center"/>
    </xf>
    <xf numFmtId="0" fontId="9" fillId="2" borderId="62" xfId="0" applyFont="1" applyFill="1" applyBorder="1" applyAlignment="1">
      <alignment vertical="center"/>
    </xf>
    <xf numFmtId="0" fontId="9" fillId="2" borderId="7" xfId="0" applyFont="1" applyFill="1" applyBorder="1" applyAlignment="1">
      <alignment horizontal="center" vertical="center"/>
    </xf>
    <xf numFmtId="3" fontId="9" fillId="2" borderId="4" xfId="0" applyNumberFormat="1" applyFont="1" applyFill="1" applyBorder="1" applyAlignment="1">
      <alignment horizontal="center" vertical="center"/>
    </xf>
    <xf numFmtId="0" fontId="9" fillId="2" borderId="60" xfId="0" applyFont="1" applyFill="1" applyBorder="1" applyAlignment="1">
      <alignment vertical="center"/>
    </xf>
    <xf numFmtId="0" fontId="12" fillId="3" borderId="52" xfId="0" applyFont="1" applyFill="1" applyBorder="1" applyAlignment="1">
      <alignment horizontal="center" vertical="center"/>
    </xf>
    <xf numFmtId="0" fontId="10" fillId="2" borderId="72" xfId="0" applyFont="1" applyFill="1" applyBorder="1" applyAlignment="1">
      <alignment horizontal="center" vertical="center"/>
    </xf>
    <xf numFmtId="0" fontId="10" fillId="2" borderId="58" xfId="0" applyFont="1" applyFill="1" applyBorder="1" applyAlignment="1">
      <alignment horizontal="center" vertical="center"/>
    </xf>
    <xf numFmtId="0" fontId="9" fillId="2" borderId="49" xfId="0" applyFont="1" applyFill="1" applyBorder="1" applyAlignment="1">
      <alignment horizontal="center" vertical="center" wrapText="1"/>
    </xf>
    <xf numFmtId="0" fontId="9" fillId="2" borderId="53" xfId="0" applyFont="1" applyFill="1" applyBorder="1" applyAlignment="1">
      <alignment horizontal="center" vertical="center" wrapText="1"/>
    </xf>
    <xf numFmtId="0" fontId="9" fillId="2" borderId="43" xfId="0" applyFont="1" applyFill="1" applyBorder="1" applyAlignment="1">
      <alignment horizontal="center" vertical="center" wrapText="1"/>
    </xf>
    <xf numFmtId="0" fontId="9" fillId="2" borderId="72" xfId="0" applyFont="1" applyFill="1" applyBorder="1" applyAlignment="1">
      <alignment vertical="center"/>
    </xf>
    <xf numFmtId="3" fontId="9" fillId="2" borderId="63" xfId="0" applyNumberFormat="1" applyFont="1" applyFill="1" applyBorder="1" applyAlignment="1">
      <alignment horizontal="center" vertical="center"/>
    </xf>
    <xf numFmtId="3" fontId="9" fillId="2" borderId="23" xfId="0" applyNumberFormat="1" applyFont="1" applyFill="1" applyBorder="1" applyAlignment="1">
      <alignment horizontal="center" vertical="center"/>
    </xf>
    <xf numFmtId="3" fontId="10" fillId="2" borderId="72" xfId="0" applyNumberFormat="1" applyFont="1" applyFill="1" applyBorder="1" applyAlignment="1">
      <alignment horizontal="center" vertical="center"/>
    </xf>
    <xf numFmtId="0" fontId="9" fillId="2" borderId="35" xfId="0" applyFont="1" applyFill="1" applyBorder="1" applyAlignment="1">
      <alignment vertical="center"/>
    </xf>
    <xf numFmtId="3" fontId="9" fillId="2" borderId="7" xfId="0" applyNumberFormat="1" applyFont="1" applyFill="1" applyBorder="1" applyAlignment="1">
      <alignment horizontal="center" vertical="center"/>
    </xf>
    <xf numFmtId="3" fontId="10" fillId="2" borderId="35" xfId="0" applyNumberFormat="1" applyFont="1" applyFill="1" applyBorder="1" applyAlignment="1">
      <alignment horizontal="center" vertical="center"/>
    </xf>
    <xf numFmtId="0" fontId="10" fillId="8" borderId="35" xfId="0" applyFont="1" applyFill="1" applyBorder="1" applyAlignment="1">
      <alignment vertical="center"/>
    </xf>
    <xf numFmtId="3" fontId="10" fillId="8" borderId="73" xfId="0" applyNumberFormat="1" applyFont="1" applyFill="1" applyBorder="1" applyAlignment="1">
      <alignment horizontal="center" vertical="center"/>
    </xf>
    <xf numFmtId="0" fontId="10" fillId="8" borderId="43" xfId="0" applyFont="1" applyFill="1" applyBorder="1" applyAlignment="1">
      <alignment horizontal="left" vertical="center"/>
    </xf>
    <xf numFmtId="3" fontId="10" fillId="8" borderId="58" xfId="0" applyNumberFormat="1" applyFont="1" applyFill="1" applyBorder="1" applyAlignment="1">
      <alignment horizontal="center" vertical="center"/>
    </xf>
    <xf numFmtId="0" fontId="9" fillId="8" borderId="58" xfId="0" applyFont="1" applyFill="1" applyBorder="1" applyAlignment="1">
      <alignment vertical="center"/>
    </xf>
    <xf numFmtId="3" fontId="9" fillId="8" borderId="58" xfId="0" applyNumberFormat="1" applyFont="1" applyFill="1" applyBorder="1" applyAlignment="1">
      <alignment horizontal="center" vertical="center"/>
    </xf>
    <xf numFmtId="3" fontId="11" fillId="2" borderId="21" xfId="0" applyNumberFormat="1" applyFont="1" applyFill="1" applyBorder="1" applyAlignment="1">
      <alignment horizontal="center" vertical="center"/>
    </xf>
    <xf numFmtId="3" fontId="11" fillId="2" borderId="39" xfId="0" applyNumberFormat="1" applyFont="1" applyFill="1" applyBorder="1" applyAlignment="1">
      <alignment horizontal="center" vertical="center"/>
    </xf>
    <xf numFmtId="3" fontId="11" fillId="2" borderId="28" xfId="0" applyNumberFormat="1" applyFont="1" applyFill="1" applyBorder="1" applyAlignment="1">
      <alignment horizontal="center" vertical="center"/>
    </xf>
    <xf numFmtId="3" fontId="9" fillId="8" borderId="5" xfId="0" applyNumberFormat="1" applyFont="1" applyFill="1" applyBorder="1" applyAlignment="1">
      <alignment vertical="center"/>
    </xf>
    <xf numFmtId="0" fontId="11" fillId="0" borderId="4" xfId="10" applyFont="1" applyBorder="1" applyAlignment="1">
      <alignment horizontal="center" vertical="center"/>
    </xf>
    <xf numFmtId="3" fontId="9" fillId="2" borderId="45" xfId="0" applyNumberFormat="1" applyFont="1" applyFill="1" applyBorder="1" applyAlignment="1">
      <alignment horizontal="center" vertical="center"/>
    </xf>
    <xf numFmtId="3" fontId="9" fillId="2" borderId="2" xfId="0" applyNumberFormat="1" applyFont="1" applyFill="1" applyBorder="1" applyAlignment="1">
      <alignment horizontal="center" vertical="center"/>
    </xf>
    <xf numFmtId="3" fontId="11" fillId="2" borderId="46" xfId="0" applyNumberFormat="1" applyFont="1" applyFill="1" applyBorder="1" applyAlignment="1">
      <alignment horizontal="center" vertical="center"/>
    </xf>
    <xf numFmtId="0" fontId="9" fillId="2" borderId="56" xfId="0" applyFont="1" applyFill="1" applyBorder="1" applyAlignment="1">
      <alignment horizontal="center" vertical="center" wrapText="1"/>
    </xf>
    <xf numFmtId="0" fontId="11" fillId="2" borderId="4" xfId="10" applyFont="1" applyFill="1" applyBorder="1" applyAlignment="1" applyProtection="1">
      <alignment horizontal="center" vertical="center" wrapText="1"/>
      <protection locked="0"/>
    </xf>
    <xf numFmtId="0" fontId="11" fillId="2" borderId="5" xfId="10" applyFont="1" applyFill="1" applyBorder="1" applyAlignment="1" applyProtection="1">
      <alignment horizontal="left" vertical="center" wrapText="1"/>
      <protection locked="0"/>
    </xf>
    <xf numFmtId="0" fontId="13" fillId="2" borderId="4" xfId="10" applyFont="1" applyFill="1" applyBorder="1" applyAlignment="1" applyProtection="1">
      <alignment vertical="center"/>
      <protection locked="0"/>
    </xf>
    <xf numFmtId="1" fontId="9" fillId="0" borderId="4" xfId="9" applyNumberFormat="1" applyFont="1" applyBorder="1" applyAlignment="1" applyProtection="1">
      <alignment horizontal="center" vertical="center"/>
      <protection locked="0"/>
    </xf>
    <xf numFmtId="0" fontId="11" fillId="2" borderId="4" xfId="10" applyFont="1" applyFill="1" applyBorder="1" applyAlignment="1" applyProtection="1">
      <alignment horizontal="center" vertical="center"/>
      <protection locked="0"/>
    </xf>
    <xf numFmtId="0" fontId="13" fillId="2" borderId="22" xfId="10" applyFont="1" applyFill="1" applyBorder="1" applyAlignment="1" applyProtection="1">
      <alignment vertical="center"/>
      <protection locked="0"/>
    </xf>
    <xf numFmtId="0" fontId="11" fillId="2" borderId="5" xfId="10" applyFont="1" applyFill="1" applyBorder="1" applyAlignment="1" applyProtection="1">
      <alignment horizontal="center" vertical="center" wrapText="1"/>
      <protection locked="0"/>
    </xf>
    <xf numFmtId="0" fontId="11" fillId="2" borderId="22" xfId="10" applyFont="1" applyFill="1" applyBorder="1" applyAlignment="1" applyProtection="1">
      <alignment horizontal="center" vertical="center" wrapText="1"/>
      <protection locked="0"/>
    </xf>
    <xf numFmtId="0" fontId="11" fillId="0" borderId="22" xfId="10" applyFont="1" applyBorder="1" applyAlignment="1" applyProtection="1">
      <alignment horizontal="center" vertical="center"/>
      <protection locked="0"/>
    </xf>
    <xf numFmtId="0" fontId="9" fillId="0" borderId="38" xfId="9" applyNumberFormat="1" applyFont="1" applyBorder="1" applyAlignment="1" applyProtection="1">
      <alignment horizontal="left" vertical="center"/>
      <protection locked="0"/>
    </xf>
    <xf numFmtId="0" fontId="9" fillId="0" borderId="34" xfId="9" applyNumberFormat="1" applyFont="1" applyBorder="1" applyAlignment="1" applyProtection="1">
      <alignment horizontal="left" vertical="center"/>
      <protection locked="0"/>
    </xf>
    <xf numFmtId="0" fontId="9" fillId="0" borderId="7" xfId="9" applyNumberFormat="1" applyFont="1" applyBorder="1" applyAlignment="1" applyProtection="1">
      <alignment horizontal="center" vertical="center"/>
      <protection locked="0"/>
    </xf>
    <xf numFmtId="0" fontId="11" fillId="2" borderId="53" xfId="10" applyFont="1" applyFill="1" applyBorder="1" applyAlignment="1" applyProtection="1">
      <alignment horizontal="center" vertical="center" wrapText="1"/>
      <protection locked="0"/>
    </xf>
    <xf numFmtId="0" fontId="11" fillId="2" borderId="4" xfId="10"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protection locked="0"/>
    </xf>
    <xf numFmtId="0" fontId="9" fillId="2" borderId="4" xfId="0" applyFont="1" applyFill="1" applyBorder="1" applyAlignment="1" applyProtection="1">
      <alignment vertical="center"/>
      <protection locked="0"/>
    </xf>
    <xf numFmtId="0" fontId="9" fillId="2" borderId="4" xfId="0" applyFont="1" applyFill="1" applyBorder="1" applyAlignment="1" applyProtection="1">
      <alignment horizontal="center" vertical="center"/>
      <protection locked="0"/>
    </xf>
    <xf numFmtId="0" fontId="9" fillId="0" borderId="4" xfId="0" applyFont="1" applyBorder="1" applyAlignment="1" applyProtection="1">
      <alignment vertical="center"/>
      <protection locked="0"/>
    </xf>
    <xf numFmtId="0" fontId="10" fillId="6" borderId="57" xfId="0" applyFont="1" applyFill="1" applyBorder="1" applyAlignment="1" applyProtection="1">
      <alignment vertical="center"/>
      <protection locked="0"/>
    </xf>
    <xf numFmtId="0" fontId="9" fillId="0" borderId="1" xfId="9" applyNumberFormat="1" applyFont="1" applyBorder="1" applyAlignment="1" applyProtection="1">
      <alignment horizontal="left" vertical="center"/>
      <protection locked="0"/>
    </xf>
    <xf numFmtId="0" fontId="9" fillId="0" borderId="40" xfId="9" applyNumberFormat="1" applyFont="1" applyBorder="1" applyAlignment="1" applyProtection="1">
      <alignment horizontal="left" vertical="center"/>
    </xf>
    <xf numFmtId="0" fontId="12" fillId="3" borderId="18" xfId="0" applyFont="1" applyFill="1" applyBorder="1" applyAlignment="1">
      <alignment horizontal="left" vertical="center"/>
    </xf>
    <xf numFmtId="0" fontId="11" fillId="0" borderId="51" xfId="10" applyFont="1" applyBorder="1" applyAlignment="1" applyProtection="1">
      <alignment horizontal="center" vertical="center"/>
      <protection locked="0"/>
    </xf>
    <xf numFmtId="0" fontId="11" fillId="0" borderId="2" xfId="10" applyFont="1" applyBorder="1" applyAlignment="1" applyProtection="1">
      <alignment horizontal="center" vertical="center"/>
      <protection locked="0"/>
    </xf>
    <xf numFmtId="0" fontId="11" fillId="0" borderId="56" xfId="10" applyFont="1" applyBorder="1" applyAlignment="1" applyProtection="1">
      <alignment horizontal="center" vertical="center"/>
      <protection locked="0"/>
    </xf>
    <xf numFmtId="0" fontId="16" fillId="0" borderId="22" xfId="10" applyFont="1" applyBorder="1" applyAlignment="1" applyProtection="1">
      <alignment horizontal="center" vertical="center"/>
      <protection locked="0"/>
    </xf>
    <xf numFmtId="0" fontId="7" fillId="3" borderId="30" xfId="10" applyFont="1" applyFill="1" applyBorder="1" applyAlignment="1">
      <alignment horizontal="center" vertical="center" wrapText="1"/>
    </xf>
    <xf numFmtId="1" fontId="12" fillId="3" borderId="41" xfId="0" applyNumberFormat="1" applyFont="1" applyFill="1" applyBorder="1" applyAlignment="1">
      <alignment horizontal="center" vertical="center"/>
    </xf>
    <xf numFmtId="0" fontId="11" fillId="0" borderId="3" xfId="10" applyFont="1" applyBorder="1" applyAlignment="1" applyProtection="1">
      <alignment horizontal="center" vertical="center"/>
      <protection locked="0"/>
    </xf>
    <xf numFmtId="164" fontId="12" fillId="3" borderId="11" xfId="0" applyNumberFormat="1" applyFont="1" applyFill="1" applyBorder="1" applyAlignment="1">
      <alignment horizontal="center" vertical="center"/>
    </xf>
    <xf numFmtId="0" fontId="13" fillId="2" borderId="13" xfId="10" applyFont="1" applyFill="1" applyBorder="1" applyAlignment="1" applyProtection="1">
      <alignment vertical="center"/>
      <protection locked="0"/>
    </xf>
    <xf numFmtId="0" fontId="13" fillId="2" borderId="4" xfId="10" applyFont="1" applyFill="1" applyBorder="1" applyAlignment="1" applyProtection="1">
      <alignment horizontal="center" vertical="center"/>
      <protection locked="0"/>
    </xf>
    <xf numFmtId="0" fontId="9" fillId="0" borderId="0" xfId="9" applyNumberFormat="1" applyFont="1" applyBorder="1" applyAlignment="1" applyProtection="1">
      <alignment horizontal="left" vertical="center"/>
      <protection locked="0"/>
    </xf>
    <xf numFmtId="0" fontId="9" fillId="2" borderId="42" xfId="0" applyFont="1" applyFill="1" applyBorder="1" applyAlignment="1">
      <alignment vertical="center"/>
    </xf>
    <xf numFmtId="3" fontId="9" fillId="2" borderId="37" xfId="0" applyNumberFormat="1" applyFont="1" applyFill="1" applyBorder="1" applyAlignment="1">
      <alignment horizontal="center" vertical="center"/>
    </xf>
    <xf numFmtId="3" fontId="9" fillId="2" borderId="32" xfId="0" applyNumberFormat="1" applyFont="1" applyFill="1" applyBorder="1" applyAlignment="1">
      <alignment horizontal="center" vertical="center"/>
    </xf>
    <xf numFmtId="3" fontId="9" fillId="2" borderId="67" xfId="0" applyNumberFormat="1" applyFont="1" applyFill="1" applyBorder="1" applyAlignment="1">
      <alignment horizontal="center" vertical="center"/>
    </xf>
    <xf numFmtId="3" fontId="9" fillId="2" borderId="34" xfId="0" applyNumberFormat="1" applyFont="1" applyFill="1" applyBorder="1" applyAlignment="1">
      <alignment horizontal="center" vertical="center"/>
    </xf>
    <xf numFmtId="0" fontId="11" fillId="0" borderId="71" xfId="10" applyFont="1" applyBorder="1" applyAlignment="1" applyProtection="1">
      <alignment horizontal="center" vertical="center"/>
      <protection locked="0"/>
    </xf>
    <xf numFmtId="0" fontId="11" fillId="2" borderId="22" xfId="10" applyFont="1" applyFill="1" applyBorder="1" applyAlignment="1" applyProtection="1">
      <alignment horizontal="left" vertical="center" wrapText="1"/>
      <protection locked="0"/>
    </xf>
    <xf numFmtId="0" fontId="13" fillId="2" borderId="4" xfId="10" applyFont="1" applyFill="1" applyBorder="1" applyAlignment="1" applyProtection="1">
      <alignment horizontal="left" vertical="center"/>
      <protection locked="0"/>
    </xf>
    <xf numFmtId="1" fontId="9" fillId="2" borderId="4" xfId="0" applyNumberFormat="1" applyFont="1" applyFill="1" applyBorder="1" applyAlignment="1">
      <alignment horizontal="center" vertical="center"/>
    </xf>
    <xf numFmtId="0" fontId="0" fillId="2" borderId="1" xfId="0" applyFill="1" applyBorder="1" applyAlignment="1">
      <alignment vertical="center"/>
    </xf>
    <xf numFmtId="0" fontId="0" fillId="2" borderId="2" xfId="0" applyFill="1" applyBorder="1" applyAlignment="1">
      <alignment vertical="center"/>
    </xf>
    <xf numFmtId="0" fontId="12" fillId="3" borderId="29" xfId="10" applyFont="1" applyFill="1" applyBorder="1" applyAlignment="1">
      <alignment horizontal="center" vertical="center" wrapText="1"/>
    </xf>
    <xf numFmtId="1" fontId="10" fillId="2" borderId="48" xfId="10" applyNumberFormat="1" applyFont="1" applyFill="1" applyBorder="1" applyAlignment="1">
      <alignment horizontal="center" vertical="center" wrapText="1"/>
    </xf>
    <xf numFmtId="1" fontId="10" fillId="2" borderId="22" xfId="10" applyNumberFormat="1" applyFont="1" applyFill="1" applyBorder="1" applyAlignment="1">
      <alignment horizontal="center" vertical="center" wrapText="1"/>
    </xf>
    <xf numFmtId="1" fontId="10" fillId="2" borderId="74" xfId="10" applyNumberFormat="1" applyFont="1" applyFill="1" applyBorder="1" applyAlignment="1">
      <alignment horizontal="center" vertical="center" wrapText="1"/>
    </xf>
    <xf numFmtId="164" fontId="10" fillId="2" borderId="53" xfId="10" applyNumberFormat="1" applyFont="1" applyFill="1" applyBorder="1" applyAlignment="1">
      <alignment horizontal="center" vertical="center" wrapText="1"/>
    </xf>
    <xf numFmtId="0" fontId="12" fillId="3" borderId="22" xfId="10" applyFont="1" applyFill="1" applyBorder="1" applyAlignment="1">
      <alignment horizontal="center" vertical="center" wrapText="1"/>
    </xf>
    <xf numFmtId="0" fontId="11" fillId="0" borderId="4" xfId="10" applyFont="1" applyBorder="1" applyAlignment="1" applyProtection="1">
      <alignment horizontal="center" vertical="center"/>
      <protection locked="0"/>
    </xf>
    <xf numFmtId="0" fontId="13" fillId="2" borderId="1" xfId="10" applyFont="1" applyFill="1" applyBorder="1" applyAlignment="1" applyProtection="1">
      <alignment vertical="center"/>
      <protection locked="0"/>
    </xf>
    <xf numFmtId="0" fontId="9" fillId="0" borderId="51" xfId="9" applyNumberFormat="1" applyFont="1" applyBorder="1" applyAlignment="1" applyProtection="1">
      <alignment horizontal="left" vertical="center"/>
      <protection locked="0"/>
    </xf>
    <xf numFmtId="0" fontId="0" fillId="2" borderId="4" xfId="0" quotePrefix="1" applyFill="1" applyBorder="1" applyAlignment="1">
      <alignment horizontal="center" vertical="center"/>
    </xf>
    <xf numFmtId="0" fontId="11" fillId="10" borderId="4" xfId="10" applyFont="1" applyFill="1" applyBorder="1" applyAlignment="1">
      <alignment horizontal="center" vertical="center" wrapText="1"/>
    </xf>
    <xf numFmtId="0" fontId="11" fillId="10" borderId="1" xfId="10" applyFont="1" applyFill="1" applyBorder="1" applyAlignment="1">
      <alignment horizontal="center" vertical="center" wrapText="1"/>
    </xf>
    <xf numFmtId="0" fontId="13" fillId="10" borderId="2" xfId="10" applyFont="1" applyFill="1" applyBorder="1" applyAlignment="1">
      <alignment vertical="center"/>
    </xf>
    <xf numFmtId="0" fontId="13" fillId="10" borderId="1" xfId="10" applyFont="1" applyFill="1" applyBorder="1" applyAlignment="1">
      <alignment vertical="center"/>
    </xf>
    <xf numFmtId="1" fontId="9" fillId="10" borderId="4" xfId="9" applyNumberFormat="1" applyFont="1" applyFill="1" applyBorder="1" applyAlignment="1" applyProtection="1">
      <alignment horizontal="center" vertical="center"/>
    </xf>
    <xf numFmtId="0" fontId="11" fillId="10" borderId="22" xfId="10" applyFont="1" applyFill="1" applyBorder="1" applyAlignment="1">
      <alignment horizontal="center" vertical="center"/>
    </xf>
    <xf numFmtId="164" fontId="16" fillId="10" borderId="4" xfId="10" applyNumberFormat="1" applyFont="1" applyFill="1" applyBorder="1" applyAlignment="1">
      <alignment horizontal="center" vertical="center"/>
    </xf>
    <xf numFmtId="0" fontId="11" fillId="10" borderId="2" xfId="10" applyFont="1" applyFill="1" applyBorder="1" applyAlignment="1">
      <alignment horizontal="center" vertical="center"/>
    </xf>
    <xf numFmtId="0" fontId="9" fillId="10" borderId="7" xfId="9" applyNumberFormat="1" applyFont="1" applyFill="1" applyBorder="1" applyAlignment="1" applyProtection="1">
      <alignment horizontal="center" vertical="center"/>
    </xf>
    <xf numFmtId="0" fontId="9" fillId="10" borderId="25" xfId="9" applyNumberFormat="1" applyFont="1" applyFill="1" applyBorder="1" applyAlignment="1" applyProtection="1">
      <alignment horizontal="center" vertical="center"/>
    </xf>
    <xf numFmtId="0" fontId="9" fillId="10" borderId="40" xfId="9" applyNumberFormat="1" applyFont="1" applyFill="1" applyBorder="1" applyAlignment="1" applyProtection="1">
      <alignment horizontal="left" vertical="center"/>
    </xf>
    <xf numFmtId="0" fontId="9" fillId="10" borderId="12" xfId="9" applyNumberFormat="1" applyFont="1" applyFill="1" applyBorder="1" applyAlignment="1" applyProtection="1">
      <alignment horizontal="center" vertical="center"/>
    </xf>
    <xf numFmtId="0" fontId="11" fillId="10" borderId="51" xfId="10" applyFont="1" applyFill="1" applyBorder="1" applyAlignment="1">
      <alignment horizontal="center" vertical="center"/>
    </xf>
    <xf numFmtId="0" fontId="11" fillId="10" borderId="4" xfId="10" applyFont="1" applyFill="1" applyBorder="1" applyAlignment="1">
      <alignment horizontal="center" vertical="center"/>
    </xf>
    <xf numFmtId="0" fontId="11" fillId="10" borderId="5" xfId="10" applyFont="1" applyFill="1" applyBorder="1" applyAlignment="1">
      <alignment horizontal="center" vertical="center"/>
    </xf>
    <xf numFmtId="0" fontId="16" fillId="10" borderId="38" xfId="10" applyFont="1" applyFill="1" applyBorder="1" applyAlignment="1">
      <alignment horizontal="center" vertical="center"/>
    </xf>
    <xf numFmtId="0" fontId="11" fillId="10" borderId="1" xfId="10" applyFont="1" applyFill="1" applyBorder="1" applyAlignment="1">
      <alignment horizontal="left" vertical="center"/>
    </xf>
    <xf numFmtId="0" fontId="11" fillId="10" borderId="25" xfId="10" applyFont="1" applyFill="1" applyBorder="1" applyAlignment="1">
      <alignment horizontal="left" vertical="center"/>
    </xf>
    <xf numFmtId="0" fontId="11" fillId="10" borderId="2" xfId="10" applyFont="1" applyFill="1" applyBorder="1" applyAlignment="1">
      <alignment horizontal="left" vertical="center"/>
    </xf>
    <xf numFmtId="0" fontId="9" fillId="10" borderId="51" xfId="9" applyNumberFormat="1" applyFont="1" applyFill="1" applyBorder="1" applyAlignment="1" applyProtection="1">
      <alignment horizontal="left" vertical="center"/>
    </xf>
    <xf numFmtId="0" fontId="11" fillId="10" borderId="2" xfId="10" applyFont="1" applyFill="1" applyBorder="1" applyAlignment="1">
      <alignment horizontal="center" vertical="center" wrapText="1"/>
    </xf>
    <xf numFmtId="0" fontId="11" fillId="10" borderId="13" xfId="10" applyFont="1" applyFill="1" applyBorder="1" applyAlignment="1">
      <alignment horizontal="center" vertical="center" wrapText="1"/>
    </xf>
    <xf numFmtId="0" fontId="13" fillId="10" borderId="48" xfId="10" applyFont="1" applyFill="1" applyBorder="1" applyAlignment="1">
      <alignment vertical="center"/>
    </xf>
    <xf numFmtId="0" fontId="13" fillId="10" borderId="13" xfId="10" applyFont="1" applyFill="1" applyBorder="1" applyAlignment="1">
      <alignment vertical="center"/>
    </xf>
    <xf numFmtId="0" fontId="16" fillId="10" borderId="34" xfId="10" applyFont="1" applyFill="1" applyBorder="1" applyAlignment="1">
      <alignment horizontal="center" vertical="center"/>
    </xf>
    <xf numFmtId="0" fontId="11" fillId="10" borderId="51" xfId="10" applyFont="1" applyFill="1" applyBorder="1" applyAlignment="1">
      <alignment horizontal="left" vertical="center"/>
    </xf>
    <xf numFmtId="0" fontId="11" fillId="14" borderId="4" xfId="10" applyFont="1" applyFill="1" applyBorder="1" applyAlignment="1">
      <alignment horizontal="center" vertical="center" wrapText="1"/>
    </xf>
    <xf numFmtId="0" fontId="11" fillId="14" borderId="2" xfId="10" applyFont="1" applyFill="1" applyBorder="1" applyAlignment="1">
      <alignment horizontal="center" vertical="center" wrapText="1"/>
    </xf>
    <xf numFmtId="0" fontId="11" fillId="14" borderId="13" xfId="10" applyFont="1" applyFill="1" applyBorder="1" applyAlignment="1">
      <alignment horizontal="center" vertical="center" wrapText="1"/>
    </xf>
    <xf numFmtId="0" fontId="13" fillId="14" borderId="13" xfId="10" applyFont="1" applyFill="1" applyBorder="1" applyAlignment="1">
      <alignment vertical="center"/>
    </xf>
    <xf numFmtId="0" fontId="13" fillId="14" borderId="48" xfId="10" applyFont="1" applyFill="1" applyBorder="1" applyAlignment="1">
      <alignment vertical="center"/>
    </xf>
    <xf numFmtId="1" fontId="9" fillId="14" borderId="4" xfId="9" applyNumberFormat="1" applyFont="1" applyFill="1" applyBorder="1" applyAlignment="1" applyProtection="1">
      <alignment horizontal="center" vertical="center"/>
    </xf>
    <xf numFmtId="0" fontId="11" fillId="14" borderId="4" xfId="10" applyFont="1" applyFill="1" applyBorder="1" applyAlignment="1">
      <alignment horizontal="center" vertical="center"/>
    </xf>
    <xf numFmtId="164" fontId="16" fillId="14" borderId="22" xfId="10" applyNumberFormat="1" applyFont="1" applyFill="1" applyBorder="1" applyAlignment="1">
      <alignment horizontal="center" vertical="center"/>
    </xf>
    <xf numFmtId="0" fontId="11" fillId="14" borderId="2" xfId="10" applyFont="1" applyFill="1" applyBorder="1" applyAlignment="1">
      <alignment horizontal="center" vertical="center"/>
    </xf>
    <xf numFmtId="0" fontId="9" fillId="14" borderId="7" xfId="9" applyNumberFormat="1" applyFont="1" applyFill="1" applyBorder="1" applyAlignment="1" applyProtection="1">
      <alignment horizontal="center" vertical="center"/>
    </xf>
    <xf numFmtId="0" fontId="9" fillId="14" borderId="25" xfId="9" applyNumberFormat="1" applyFont="1" applyFill="1" applyBorder="1" applyAlignment="1" applyProtection="1">
      <alignment horizontal="center" vertical="center"/>
    </xf>
    <xf numFmtId="0" fontId="9" fillId="14" borderId="40" xfId="9" applyNumberFormat="1" applyFont="1" applyFill="1" applyBorder="1" applyAlignment="1" applyProtection="1">
      <alignment horizontal="left" vertical="center"/>
    </xf>
    <xf numFmtId="0" fontId="9" fillId="14" borderId="12" xfId="9" applyNumberFormat="1" applyFont="1" applyFill="1" applyBorder="1" applyAlignment="1" applyProtection="1">
      <alignment horizontal="center" vertical="center"/>
    </xf>
    <xf numFmtId="0" fontId="11" fillId="14" borderId="51" xfId="10" applyFont="1" applyFill="1" applyBorder="1" applyAlignment="1">
      <alignment horizontal="center" vertical="center"/>
    </xf>
    <xf numFmtId="0" fontId="11" fillId="14" borderId="5" xfId="10" applyFont="1" applyFill="1" applyBorder="1" applyAlignment="1">
      <alignment horizontal="center" vertical="center"/>
    </xf>
    <xf numFmtId="0" fontId="16" fillId="14" borderId="38" xfId="10" applyFont="1" applyFill="1" applyBorder="1" applyAlignment="1">
      <alignment horizontal="center" vertical="center"/>
    </xf>
    <xf numFmtId="0" fontId="11" fillId="14" borderId="25" xfId="10" applyFont="1" applyFill="1" applyBorder="1" applyAlignment="1">
      <alignment horizontal="left" vertical="center"/>
    </xf>
    <xf numFmtId="0" fontId="11" fillId="14" borderId="51" xfId="10" applyFont="1" applyFill="1" applyBorder="1" applyAlignment="1">
      <alignment horizontal="left" vertical="center"/>
    </xf>
    <xf numFmtId="0" fontId="9" fillId="14" borderId="51" xfId="9" applyNumberFormat="1" applyFont="1" applyFill="1" applyBorder="1" applyAlignment="1" applyProtection="1">
      <alignment horizontal="left" vertical="center"/>
    </xf>
    <xf numFmtId="0" fontId="11" fillId="11" borderId="51" xfId="10" applyFont="1" applyFill="1" applyBorder="1" applyAlignment="1">
      <alignment horizontal="center" vertical="center"/>
    </xf>
    <xf numFmtId="0" fontId="11" fillId="11" borderId="5" xfId="10" applyFont="1" applyFill="1" applyBorder="1" applyAlignment="1">
      <alignment horizontal="center" vertical="center"/>
    </xf>
    <xf numFmtId="164" fontId="9" fillId="11" borderId="35" xfId="12" applyNumberFormat="1" applyFont="1" applyFill="1" applyBorder="1" applyAlignment="1" applyProtection="1">
      <alignment horizontal="center" vertical="center"/>
    </xf>
    <xf numFmtId="1" fontId="9" fillId="11" borderId="32" xfId="12" applyNumberFormat="1" applyFont="1" applyFill="1" applyBorder="1" applyAlignment="1" applyProtection="1">
      <alignment horizontal="center" vertical="center"/>
    </xf>
    <xf numFmtId="0" fontId="11" fillId="16" borderId="4" xfId="10" applyFont="1" applyFill="1" applyBorder="1" applyAlignment="1">
      <alignment horizontal="center" vertical="center" wrapText="1"/>
    </xf>
    <xf numFmtId="0" fontId="11" fillId="16" borderId="2" xfId="10" applyFont="1" applyFill="1" applyBorder="1" applyAlignment="1">
      <alignment horizontal="center" vertical="center" wrapText="1"/>
    </xf>
    <xf numFmtId="0" fontId="11" fillId="16" borderId="13" xfId="10" applyFont="1" applyFill="1" applyBorder="1" applyAlignment="1">
      <alignment horizontal="center" vertical="center" wrapText="1"/>
    </xf>
    <xf numFmtId="0" fontId="13" fillId="16" borderId="13" xfId="10" applyFont="1" applyFill="1" applyBorder="1" applyAlignment="1">
      <alignment vertical="center"/>
    </xf>
    <xf numFmtId="0" fontId="13" fillId="16" borderId="48" xfId="10" applyFont="1" applyFill="1" applyBorder="1" applyAlignment="1">
      <alignment vertical="center"/>
    </xf>
    <xf numFmtId="1" fontId="9" fillId="16" borderId="4" xfId="9" applyNumberFormat="1" applyFont="1" applyFill="1" applyBorder="1" applyAlignment="1" applyProtection="1">
      <alignment horizontal="center" vertical="center"/>
    </xf>
    <xf numFmtId="0" fontId="11" fillId="16" borderId="4" xfId="10" applyFont="1" applyFill="1" applyBorder="1" applyAlignment="1">
      <alignment horizontal="center" vertical="center"/>
    </xf>
    <xf numFmtId="164" fontId="16" fillId="16" borderId="4" xfId="10" applyNumberFormat="1" applyFont="1" applyFill="1" applyBorder="1" applyAlignment="1">
      <alignment horizontal="center" vertical="center"/>
    </xf>
    <xf numFmtId="0" fontId="11" fillId="16" borderId="2" xfId="10" applyFont="1" applyFill="1" applyBorder="1" applyAlignment="1">
      <alignment horizontal="center" vertical="center"/>
    </xf>
    <xf numFmtId="0" fontId="9" fillId="16" borderId="7" xfId="9" applyNumberFormat="1" applyFont="1" applyFill="1" applyBorder="1" applyAlignment="1" applyProtection="1">
      <alignment horizontal="center" vertical="center"/>
    </xf>
    <xf numFmtId="0" fontId="9" fillId="16" borderId="25" xfId="9" applyNumberFormat="1" applyFont="1" applyFill="1" applyBorder="1" applyAlignment="1" applyProtection="1">
      <alignment horizontal="center" vertical="center"/>
    </xf>
    <xf numFmtId="0" fontId="9" fillId="16" borderId="40" xfId="9" applyNumberFormat="1" applyFont="1" applyFill="1" applyBorder="1" applyAlignment="1" applyProtection="1">
      <alignment horizontal="left" vertical="center"/>
    </xf>
    <xf numFmtId="0" fontId="9" fillId="16" borderId="12" xfId="9" applyNumberFormat="1" applyFont="1" applyFill="1" applyBorder="1" applyAlignment="1" applyProtection="1">
      <alignment horizontal="center" vertical="center"/>
    </xf>
    <xf numFmtId="0" fontId="11" fillId="16" borderId="51" xfId="10" applyFont="1" applyFill="1" applyBorder="1" applyAlignment="1">
      <alignment horizontal="center" vertical="center"/>
    </xf>
    <xf numFmtId="0" fontId="11" fillId="16" borderId="5" xfId="10" applyFont="1" applyFill="1" applyBorder="1" applyAlignment="1">
      <alignment horizontal="center" vertical="center"/>
    </xf>
    <xf numFmtId="0" fontId="16" fillId="16" borderId="34" xfId="10" applyFont="1" applyFill="1" applyBorder="1" applyAlignment="1">
      <alignment horizontal="center" vertical="center"/>
    </xf>
    <xf numFmtId="0" fontId="11" fillId="16" borderId="1" xfId="10" applyFont="1" applyFill="1" applyBorder="1" applyAlignment="1">
      <alignment horizontal="left" vertical="center"/>
    </xf>
    <xf numFmtId="0" fontId="11" fillId="16" borderId="25" xfId="10" applyFont="1" applyFill="1" applyBorder="1" applyAlignment="1">
      <alignment horizontal="left" vertical="center"/>
    </xf>
    <xf numFmtId="0" fontId="11" fillId="16" borderId="2" xfId="10" applyFont="1" applyFill="1" applyBorder="1" applyAlignment="1">
      <alignment horizontal="left" vertical="center"/>
    </xf>
    <xf numFmtId="0" fontId="9" fillId="16" borderId="51" xfId="9" applyNumberFormat="1" applyFont="1" applyFill="1" applyBorder="1" applyAlignment="1" applyProtection="1">
      <alignment horizontal="left" vertical="center"/>
    </xf>
    <xf numFmtId="0" fontId="16" fillId="16" borderId="38" xfId="10" applyFont="1" applyFill="1" applyBorder="1" applyAlignment="1">
      <alignment horizontal="center" vertical="center"/>
    </xf>
    <xf numFmtId="0" fontId="9" fillId="16" borderId="2" xfId="9" applyNumberFormat="1" applyFont="1" applyFill="1" applyBorder="1" applyAlignment="1" applyProtection="1">
      <alignment horizontal="left" vertical="center"/>
    </xf>
    <xf numFmtId="0" fontId="11" fillId="12" borderId="51" xfId="10" applyFont="1" applyFill="1" applyBorder="1" applyAlignment="1">
      <alignment horizontal="center" vertical="center"/>
    </xf>
    <xf numFmtId="0" fontId="11" fillId="12" borderId="5" xfId="10" applyFont="1" applyFill="1" applyBorder="1" applyAlignment="1">
      <alignment horizontal="center" vertical="center"/>
    </xf>
    <xf numFmtId="1" fontId="9" fillId="12" borderId="7" xfId="9" applyNumberFormat="1" applyFont="1" applyFill="1" applyBorder="1" applyAlignment="1" applyProtection="1">
      <alignment horizontal="center" vertical="center"/>
    </xf>
    <xf numFmtId="0" fontId="16" fillId="12" borderId="40" xfId="10" applyFont="1" applyFill="1" applyBorder="1" applyAlignment="1">
      <alignment horizontal="center" vertical="center"/>
    </xf>
    <xf numFmtId="0" fontId="11" fillId="12" borderId="4" xfId="10" applyFont="1" applyFill="1" applyBorder="1" applyAlignment="1">
      <alignment horizontal="center" vertical="center"/>
    </xf>
    <xf numFmtId="0" fontId="16" fillId="12" borderId="1" xfId="10" applyFont="1" applyFill="1" applyBorder="1" applyAlignment="1">
      <alignment horizontal="center" vertical="center"/>
    </xf>
    <xf numFmtId="0" fontId="11" fillId="12" borderId="2" xfId="10" applyFont="1" applyFill="1" applyBorder="1" applyAlignment="1">
      <alignment horizontal="center" vertical="center"/>
    </xf>
    <xf numFmtId="1" fontId="9" fillId="15" borderId="7" xfId="9" applyNumberFormat="1" applyFont="1" applyFill="1" applyBorder="1" applyAlignment="1" applyProtection="1">
      <alignment horizontal="center" vertical="center"/>
    </xf>
    <xf numFmtId="0" fontId="11" fillId="15" borderId="51" xfId="10" applyFont="1" applyFill="1" applyBorder="1" applyAlignment="1">
      <alignment horizontal="center" vertical="center"/>
    </xf>
    <xf numFmtId="0" fontId="11" fillId="15" borderId="5" xfId="10" applyFont="1" applyFill="1" applyBorder="1" applyAlignment="1">
      <alignment horizontal="center" vertical="center"/>
    </xf>
    <xf numFmtId="0" fontId="16" fillId="15" borderId="40" xfId="10" applyFont="1" applyFill="1" applyBorder="1" applyAlignment="1">
      <alignment horizontal="center" vertical="center"/>
    </xf>
    <xf numFmtId="1" fontId="9" fillId="11" borderId="7" xfId="9" applyNumberFormat="1" applyFont="1" applyFill="1" applyBorder="1" applyAlignment="1" applyProtection="1">
      <alignment horizontal="center" vertical="center"/>
    </xf>
    <xf numFmtId="0" fontId="16" fillId="11" borderId="40" xfId="10" applyFont="1" applyFill="1" applyBorder="1" applyAlignment="1">
      <alignment horizontal="center" vertical="center"/>
    </xf>
    <xf numFmtId="1" fontId="9" fillId="15" borderId="12" xfId="9" applyNumberFormat="1" applyFont="1" applyFill="1" applyBorder="1" applyAlignment="1" applyProtection="1">
      <alignment horizontal="center" vertical="center"/>
    </xf>
    <xf numFmtId="0" fontId="11" fillId="15" borderId="22" xfId="10" applyFont="1" applyFill="1" applyBorder="1" applyAlignment="1">
      <alignment horizontal="center" vertical="center"/>
    </xf>
    <xf numFmtId="0" fontId="16" fillId="15" borderId="38" xfId="10" applyFont="1" applyFill="1" applyBorder="1" applyAlignment="1">
      <alignment horizontal="center" vertical="center"/>
    </xf>
    <xf numFmtId="0" fontId="18" fillId="9" borderId="20" xfId="0" applyFont="1" applyFill="1" applyBorder="1" applyAlignment="1">
      <alignment vertical="center"/>
    </xf>
    <xf numFmtId="0" fontId="18" fillId="9" borderId="18" xfId="0" applyFont="1" applyFill="1" applyBorder="1" applyAlignment="1">
      <alignment vertical="center"/>
    </xf>
    <xf numFmtId="0" fontId="18" fillId="9" borderId="11" xfId="0" applyFont="1" applyFill="1" applyBorder="1" applyAlignment="1">
      <alignment horizontal="center" vertical="center"/>
    </xf>
    <xf numFmtId="0" fontId="18" fillId="9" borderId="17" xfId="0" applyFont="1" applyFill="1" applyBorder="1" applyAlignment="1">
      <alignment vertical="center"/>
    </xf>
    <xf numFmtId="0" fontId="18" fillId="9" borderId="41" xfId="0" applyFont="1" applyFill="1" applyBorder="1" applyAlignment="1">
      <alignment vertical="center"/>
    </xf>
    <xf numFmtId="164" fontId="12" fillId="9" borderId="11" xfId="0" applyNumberFormat="1" applyFont="1" applyFill="1" applyBorder="1" applyAlignment="1">
      <alignment horizontal="center" vertical="center"/>
    </xf>
    <xf numFmtId="0" fontId="18" fillId="9" borderId="18" xfId="0" applyFont="1" applyFill="1" applyBorder="1" applyAlignment="1">
      <alignment horizontal="center" vertical="center"/>
    </xf>
    <xf numFmtId="164" fontId="18" fillId="9" borderId="18" xfId="0" applyNumberFormat="1" applyFont="1" applyFill="1" applyBorder="1" applyAlignment="1">
      <alignment horizontal="center" vertical="center"/>
    </xf>
    <xf numFmtId="0" fontId="18" fillId="9" borderId="6" xfId="0" applyFont="1" applyFill="1" applyBorder="1" applyAlignment="1">
      <alignment horizontal="center" vertical="center"/>
    </xf>
    <xf numFmtId="0" fontId="18" fillId="9" borderId="36" xfId="0" applyFont="1" applyFill="1" applyBorder="1" applyAlignment="1">
      <alignment horizontal="left" vertical="center"/>
    </xf>
    <xf numFmtId="0" fontId="18" fillId="9" borderId="10" xfId="0" applyFont="1" applyFill="1" applyBorder="1" applyAlignment="1">
      <alignment horizontal="center" vertical="center"/>
    </xf>
    <xf numFmtId="0" fontId="18" fillId="9" borderId="41" xfId="0" applyFont="1" applyFill="1" applyBorder="1" applyAlignment="1">
      <alignment horizontal="center" vertical="center"/>
    </xf>
    <xf numFmtId="0" fontId="12" fillId="9" borderId="33" xfId="0" applyFont="1" applyFill="1" applyBorder="1" applyAlignment="1">
      <alignment horizontal="center" vertical="center"/>
    </xf>
    <xf numFmtId="0" fontId="18" fillId="9" borderId="18" xfId="0" applyFont="1" applyFill="1" applyBorder="1" applyAlignment="1">
      <alignment horizontal="left" vertical="center"/>
    </xf>
    <xf numFmtId="0" fontId="18" fillId="9" borderId="41" xfId="0" applyFont="1" applyFill="1" applyBorder="1" applyAlignment="1">
      <alignment horizontal="left" vertical="center"/>
    </xf>
    <xf numFmtId="0" fontId="18" fillId="13" borderId="20" xfId="0" applyFont="1" applyFill="1" applyBorder="1" applyAlignment="1">
      <alignment vertical="center"/>
    </xf>
    <xf numFmtId="0" fontId="18" fillId="13" borderId="18" xfId="0" applyFont="1" applyFill="1" applyBorder="1" applyAlignment="1">
      <alignment vertical="center"/>
    </xf>
    <xf numFmtId="0" fontId="18" fillId="13" borderId="41" xfId="0" applyFont="1" applyFill="1" applyBorder="1" applyAlignment="1">
      <alignment vertical="center"/>
    </xf>
    <xf numFmtId="0" fontId="18" fillId="13" borderId="11" xfId="0" applyFont="1" applyFill="1" applyBorder="1" applyAlignment="1">
      <alignment horizontal="center" vertical="center"/>
    </xf>
    <xf numFmtId="0" fontId="18" fillId="13" borderId="17" xfId="0" applyFont="1" applyFill="1" applyBorder="1" applyAlignment="1">
      <alignment vertical="center"/>
    </xf>
    <xf numFmtId="164" fontId="12" fillId="13" borderId="11" xfId="0" applyNumberFormat="1" applyFont="1" applyFill="1" applyBorder="1" applyAlignment="1">
      <alignment horizontal="center" vertical="center"/>
    </xf>
    <xf numFmtId="0" fontId="18" fillId="13" borderId="18" xfId="0" applyFont="1" applyFill="1" applyBorder="1" applyAlignment="1">
      <alignment horizontal="center" vertical="center"/>
    </xf>
    <xf numFmtId="164" fontId="18" fillId="13" borderId="18" xfId="0" applyNumberFormat="1" applyFont="1" applyFill="1" applyBorder="1" applyAlignment="1">
      <alignment horizontal="center" vertical="center"/>
    </xf>
    <xf numFmtId="0" fontId="18" fillId="13" borderId="24" xfId="0" applyFont="1" applyFill="1" applyBorder="1" applyAlignment="1">
      <alignment horizontal="center" vertical="center"/>
    </xf>
    <xf numFmtId="0" fontId="18" fillId="13" borderId="18" xfId="0" applyFont="1" applyFill="1" applyBorder="1" applyAlignment="1">
      <alignment horizontal="left" vertical="center"/>
    </xf>
    <xf numFmtId="0" fontId="18" fillId="13" borderId="20" xfId="0" applyFont="1" applyFill="1" applyBorder="1" applyAlignment="1">
      <alignment horizontal="center" vertical="center"/>
    </xf>
    <xf numFmtId="0" fontId="12" fillId="13" borderId="33" xfId="0" applyFont="1" applyFill="1" applyBorder="1" applyAlignment="1">
      <alignment horizontal="center" vertical="center"/>
    </xf>
    <xf numFmtId="0" fontId="18" fillId="13" borderId="41" xfId="0" applyFont="1" applyFill="1" applyBorder="1" applyAlignment="1">
      <alignment horizontal="left" vertical="center"/>
    </xf>
    <xf numFmtId="0" fontId="18" fillId="13" borderId="36" xfId="0" applyFont="1" applyFill="1" applyBorder="1" applyAlignment="1">
      <alignment horizontal="left" vertical="center"/>
    </xf>
    <xf numFmtId="1" fontId="9" fillId="17" borderId="7" xfId="9" applyNumberFormat="1" applyFont="1" applyFill="1" applyBorder="1" applyAlignment="1" applyProtection="1">
      <alignment horizontal="center" vertical="center"/>
    </xf>
    <xf numFmtId="0" fontId="11" fillId="17" borderId="51" xfId="10" applyFont="1" applyFill="1" applyBorder="1" applyAlignment="1">
      <alignment horizontal="center" vertical="center"/>
    </xf>
    <xf numFmtId="0" fontId="11" fillId="17" borderId="5" xfId="10" applyFont="1" applyFill="1" applyBorder="1" applyAlignment="1">
      <alignment horizontal="center" vertical="center"/>
    </xf>
    <xf numFmtId="0" fontId="16" fillId="17" borderId="40" xfId="10" applyFont="1" applyFill="1" applyBorder="1" applyAlignment="1">
      <alignment horizontal="center" vertical="center"/>
    </xf>
    <xf numFmtId="0" fontId="11" fillId="18" borderId="4" xfId="10" applyFont="1" applyFill="1" applyBorder="1" applyAlignment="1">
      <alignment horizontal="center" vertical="center" wrapText="1"/>
    </xf>
    <xf numFmtId="0" fontId="11" fillId="18" borderId="2" xfId="10" applyFont="1" applyFill="1" applyBorder="1" applyAlignment="1">
      <alignment horizontal="center" vertical="center" wrapText="1"/>
    </xf>
    <xf numFmtId="0" fontId="11" fillId="18" borderId="13" xfId="10" applyFont="1" applyFill="1" applyBorder="1" applyAlignment="1">
      <alignment horizontal="center" vertical="center" wrapText="1"/>
    </xf>
    <xf numFmtId="0" fontId="13" fillId="18" borderId="13" xfId="10" applyFont="1" applyFill="1" applyBorder="1" applyAlignment="1">
      <alignment vertical="center"/>
    </xf>
    <xf numFmtId="0" fontId="13" fillId="18" borderId="48" xfId="10" applyFont="1" applyFill="1" applyBorder="1" applyAlignment="1">
      <alignment vertical="center"/>
    </xf>
    <xf numFmtId="1" fontId="9" fillId="18" borderId="4" xfId="9" applyNumberFormat="1" applyFont="1" applyFill="1" applyBorder="1" applyAlignment="1" applyProtection="1">
      <alignment horizontal="center" vertical="center"/>
    </xf>
    <xf numFmtId="0" fontId="11" fillId="18" borderId="4" xfId="10" applyFont="1" applyFill="1" applyBorder="1" applyAlignment="1">
      <alignment horizontal="center" vertical="center"/>
    </xf>
    <xf numFmtId="164" fontId="16" fillId="18" borderId="22" xfId="10" applyNumberFormat="1" applyFont="1" applyFill="1" applyBorder="1" applyAlignment="1">
      <alignment horizontal="center" vertical="center"/>
    </xf>
    <xf numFmtId="0" fontId="11" fillId="18" borderId="2" xfId="10" applyFont="1" applyFill="1" applyBorder="1" applyAlignment="1">
      <alignment horizontal="center" vertical="center"/>
    </xf>
    <xf numFmtId="0" fontId="9" fillId="18" borderId="7" xfId="9" applyNumberFormat="1" applyFont="1" applyFill="1" applyBorder="1" applyAlignment="1" applyProtection="1">
      <alignment horizontal="center" vertical="center"/>
    </xf>
    <xf numFmtId="0" fontId="9" fillId="18" borderId="25" xfId="9" applyNumberFormat="1" applyFont="1" applyFill="1" applyBorder="1" applyAlignment="1" applyProtection="1">
      <alignment horizontal="center" vertical="center"/>
    </xf>
    <xf numFmtId="0" fontId="9" fillId="18" borderId="40" xfId="9" applyNumberFormat="1" applyFont="1" applyFill="1" applyBorder="1" applyAlignment="1" applyProtection="1">
      <alignment horizontal="left" vertical="center"/>
    </xf>
    <xf numFmtId="0" fontId="9" fillId="18" borderId="12" xfId="9" applyNumberFormat="1" applyFont="1" applyFill="1" applyBorder="1" applyAlignment="1" applyProtection="1">
      <alignment horizontal="center" vertical="center"/>
    </xf>
    <xf numFmtId="0" fontId="11" fillId="18" borderId="51" xfId="10" applyFont="1" applyFill="1" applyBorder="1" applyAlignment="1">
      <alignment horizontal="center" vertical="center"/>
    </xf>
    <xf numFmtId="0" fontId="11" fillId="18" borderId="5" xfId="10" applyFont="1" applyFill="1" applyBorder="1" applyAlignment="1">
      <alignment horizontal="center" vertical="center"/>
    </xf>
    <xf numFmtId="0" fontId="16" fillId="18" borderId="38" xfId="10" applyFont="1" applyFill="1" applyBorder="1" applyAlignment="1">
      <alignment horizontal="center" vertical="center"/>
    </xf>
    <xf numFmtId="0" fontId="11" fillId="18" borderId="25" xfId="10" applyFont="1" applyFill="1" applyBorder="1" applyAlignment="1">
      <alignment horizontal="left" vertical="center"/>
    </xf>
    <xf numFmtId="0" fontId="11" fillId="18" borderId="51" xfId="10" applyFont="1" applyFill="1" applyBorder="1" applyAlignment="1">
      <alignment horizontal="left" vertical="center"/>
    </xf>
    <xf numFmtId="0" fontId="9" fillId="18" borderId="51" xfId="9" applyNumberFormat="1" applyFont="1" applyFill="1" applyBorder="1" applyAlignment="1" applyProtection="1">
      <alignment horizontal="left" vertical="center"/>
    </xf>
    <xf numFmtId="0" fontId="11" fillId="17" borderId="22" xfId="10" applyFont="1" applyFill="1" applyBorder="1" applyAlignment="1" applyProtection="1">
      <alignment horizontal="center" vertical="center"/>
      <protection locked="0"/>
    </xf>
    <xf numFmtId="0" fontId="9" fillId="18" borderId="8" xfId="9" applyNumberFormat="1" applyFont="1" applyFill="1" applyBorder="1" applyAlignment="1" applyProtection="1">
      <alignment horizontal="center" vertical="center"/>
    </xf>
    <xf numFmtId="3" fontId="9" fillId="2" borderId="63" xfId="0" applyNumberFormat="1" applyFont="1" applyFill="1" applyBorder="1" applyAlignment="1" applyProtection="1">
      <alignment horizontal="center" vertical="center"/>
      <protection locked="0"/>
    </xf>
    <xf numFmtId="3" fontId="9" fillId="2" borderId="7" xfId="0" applyNumberFormat="1" applyFont="1" applyFill="1" applyBorder="1" applyAlignment="1" applyProtection="1">
      <alignment horizontal="center" vertical="center"/>
      <protection locked="0"/>
    </xf>
    <xf numFmtId="165" fontId="9" fillId="2" borderId="8" xfId="0" applyNumberFormat="1" applyFont="1" applyFill="1" applyBorder="1" applyAlignment="1" applyProtection="1">
      <alignment horizontal="center" vertical="center"/>
      <protection locked="0"/>
    </xf>
    <xf numFmtId="165" fontId="9" fillId="2" borderId="9" xfId="0" applyNumberFormat="1" applyFont="1" applyFill="1" applyBorder="1" applyAlignment="1">
      <alignment horizontal="center" vertical="center"/>
    </xf>
    <xf numFmtId="165" fontId="9" fillId="2" borderId="61" xfId="0" applyNumberFormat="1" applyFont="1" applyFill="1" applyBorder="1" applyAlignment="1">
      <alignment horizontal="center" vertical="center"/>
    </xf>
    <xf numFmtId="0" fontId="9" fillId="17" borderId="2" xfId="9" applyNumberFormat="1" applyFont="1" applyFill="1" applyBorder="1" applyAlignment="1" applyProtection="1">
      <alignment horizontal="center" vertical="center"/>
      <protection locked="0"/>
    </xf>
    <xf numFmtId="0" fontId="9" fillId="17" borderId="4" xfId="9" applyNumberFormat="1" applyFont="1" applyFill="1" applyBorder="1" applyAlignment="1" applyProtection="1">
      <alignment horizontal="center" vertical="center"/>
      <protection locked="0"/>
    </xf>
    <xf numFmtId="0" fontId="9" fillId="17" borderId="7" xfId="9" applyNumberFormat="1" applyFont="1" applyFill="1" applyBorder="1" applyAlignment="1" applyProtection="1">
      <alignment horizontal="center" vertical="center"/>
      <protection locked="0"/>
    </xf>
    <xf numFmtId="0" fontId="13" fillId="17" borderId="4" xfId="10" applyFont="1" applyFill="1" applyBorder="1" applyAlignment="1" applyProtection="1">
      <alignment horizontal="center" vertical="center"/>
      <protection locked="0"/>
    </xf>
    <xf numFmtId="0" fontId="13" fillId="15" borderId="4" xfId="10" applyFont="1" applyFill="1" applyBorder="1" applyAlignment="1" applyProtection="1">
      <alignment horizontal="center" vertical="center"/>
      <protection locked="0"/>
    </xf>
    <xf numFmtId="0" fontId="9" fillId="15" borderId="2" xfId="9" applyNumberFormat="1" applyFont="1" applyFill="1" applyBorder="1" applyAlignment="1" applyProtection="1">
      <alignment horizontal="left" vertical="center"/>
      <protection locked="0"/>
    </xf>
    <xf numFmtId="0" fontId="9" fillId="15" borderId="4" xfId="9" applyNumberFormat="1" applyFont="1" applyFill="1" applyBorder="1" applyAlignment="1" applyProtection="1">
      <alignment horizontal="center" vertical="center"/>
      <protection locked="0"/>
    </xf>
    <xf numFmtId="0" fontId="11" fillId="15" borderId="4" xfId="10" applyFont="1" applyFill="1" applyBorder="1" applyAlignment="1" applyProtection="1">
      <alignment horizontal="center" vertical="center"/>
      <protection locked="0"/>
    </xf>
    <xf numFmtId="0" fontId="11" fillId="15" borderId="13" xfId="10" applyFont="1" applyFill="1" applyBorder="1" applyAlignment="1" applyProtection="1">
      <alignment horizontal="center" vertical="center"/>
      <protection locked="0"/>
    </xf>
    <xf numFmtId="0" fontId="9" fillId="15" borderId="7" xfId="9" applyNumberFormat="1" applyFont="1" applyFill="1" applyBorder="1" applyAlignment="1" applyProtection="1">
      <alignment horizontal="center" vertical="center"/>
      <protection locked="0"/>
    </xf>
    <xf numFmtId="0" fontId="11" fillId="17" borderId="13" xfId="10" applyFont="1" applyFill="1" applyBorder="1" applyAlignment="1" applyProtection="1">
      <alignment horizontal="center" vertical="center"/>
      <protection locked="0"/>
    </xf>
    <xf numFmtId="0" fontId="11" fillId="2" borderId="2" xfId="10" applyFont="1" applyFill="1" applyBorder="1" applyAlignment="1" applyProtection="1">
      <alignment horizontal="center" vertical="center"/>
      <protection locked="0"/>
    </xf>
    <xf numFmtId="0" fontId="11" fillId="2" borderId="2" xfId="10" applyFont="1" applyFill="1" applyBorder="1" applyAlignment="1" applyProtection="1">
      <alignment horizontal="left" vertical="center"/>
      <protection locked="0"/>
    </xf>
    <xf numFmtId="0" fontId="9" fillId="2" borderId="0" xfId="0" applyFont="1" applyFill="1" applyAlignment="1" applyProtection="1">
      <alignment vertical="center"/>
      <protection locked="0"/>
    </xf>
    <xf numFmtId="0" fontId="11" fillId="2" borderId="2" xfId="10" applyFont="1" applyFill="1" applyBorder="1" applyAlignment="1" applyProtection="1">
      <alignment horizontal="center" vertical="center" wrapText="1"/>
      <protection locked="0"/>
    </xf>
    <xf numFmtId="0" fontId="13" fillId="2" borderId="13" xfId="10" applyFont="1" applyFill="1" applyBorder="1" applyAlignment="1" applyProtection="1">
      <alignment horizontal="left" vertical="center"/>
      <protection locked="0"/>
    </xf>
    <xf numFmtId="0" fontId="9" fillId="19" borderId="4" xfId="0" applyFont="1" applyFill="1" applyBorder="1" applyAlignment="1" applyProtection="1">
      <alignment horizontal="center" vertical="center"/>
      <protection locked="0"/>
    </xf>
    <xf numFmtId="0" fontId="10" fillId="6" borderId="1" xfId="0" applyFont="1" applyFill="1" applyBorder="1" applyAlignment="1" applyProtection="1">
      <alignment vertical="center"/>
      <protection locked="0"/>
    </xf>
    <xf numFmtId="0" fontId="21" fillId="0" borderId="0" xfId="0" applyFont="1"/>
    <xf numFmtId="0" fontId="22" fillId="0" borderId="0" xfId="0" applyFont="1"/>
    <xf numFmtId="0" fontId="3" fillId="0" borderId="0" xfId="0" applyFont="1"/>
    <xf numFmtId="0" fontId="3" fillId="0" borderId="0" xfId="0" applyFont="1" applyAlignment="1">
      <alignment horizontal="left" wrapText="1"/>
    </xf>
    <xf numFmtId="0" fontId="9" fillId="0" borderId="1" xfId="9" applyNumberFormat="1" applyFont="1" applyFill="1" applyBorder="1" applyAlignment="1" applyProtection="1">
      <alignment horizontal="left" vertical="center"/>
      <protection locked="0"/>
    </xf>
    <xf numFmtId="0" fontId="9" fillId="0" borderId="32" xfId="9" applyNumberFormat="1" applyFont="1" applyFill="1" applyBorder="1" applyAlignment="1" applyProtection="1">
      <alignment horizontal="left" vertical="center"/>
      <protection locked="0"/>
    </xf>
    <xf numFmtId="0" fontId="11" fillId="0" borderId="4" xfId="10" applyFont="1" applyBorder="1" applyAlignment="1" applyProtection="1">
      <alignment horizontal="center" vertical="center" wrapText="1"/>
      <protection locked="0"/>
    </xf>
    <xf numFmtId="0" fontId="11" fillId="0" borderId="22" xfId="10" applyFont="1" applyBorder="1" applyAlignment="1" applyProtection="1">
      <alignment horizontal="left" vertical="center" wrapText="1"/>
      <protection locked="0"/>
    </xf>
    <xf numFmtId="0" fontId="13" fillId="0" borderId="4" xfId="10" applyFont="1" applyBorder="1" applyAlignment="1" applyProtection="1">
      <alignment vertical="center"/>
      <protection locked="0"/>
    </xf>
    <xf numFmtId="0" fontId="13" fillId="0" borderId="4" xfId="10" applyFont="1" applyBorder="1" applyAlignment="1" applyProtection="1">
      <alignment horizontal="center" vertical="center"/>
      <protection locked="0"/>
    </xf>
    <xf numFmtId="0" fontId="13" fillId="0" borderId="13" xfId="10" applyFont="1" applyBorder="1" applyAlignment="1" applyProtection="1">
      <alignment vertical="center"/>
      <protection locked="0"/>
    </xf>
    <xf numFmtId="1" fontId="9" fillId="0" borderId="4" xfId="9" applyNumberFormat="1" applyFont="1" applyFill="1" applyBorder="1" applyAlignment="1" applyProtection="1">
      <alignment horizontal="center" vertical="center"/>
      <protection locked="0"/>
    </xf>
    <xf numFmtId="0" fontId="9" fillId="0" borderId="7" xfId="9" applyNumberFormat="1" applyFont="1" applyFill="1" applyBorder="1" applyAlignment="1" applyProtection="1">
      <alignment horizontal="center" vertical="center"/>
      <protection locked="0"/>
    </xf>
    <xf numFmtId="0" fontId="20" fillId="0" borderId="4" xfId="10" applyFont="1" applyBorder="1" applyAlignment="1" applyProtection="1">
      <alignment vertical="center"/>
      <protection locked="0"/>
    </xf>
    <xf numFmtId="0" fontId="20" fillId="0" borderId="0" xfId="0" applyFont="1" applyAlignment="1" applyProtection="1">
      <alignment vertical="center"/>
      <protection locked="0"/>
    </xf>
    <xf numFmtId="0" fontId="19" fillId="0" borderId="4" xfId="10" applyFont="1" applyBorder="1" applyAlignment="1" applyProtection="1">
      <alignment horizontal="center" vertical="center" wrapText="1"/>
      <protection locked="0"/>
    </xf>
    <xf numFmtId="0" fontId="19" fillId="0" borderId="4" xfId="10" applyFont="1" applyBorder="1" applyAlignment="1" applyProtection="1">
      <alignment horizontal="left" vertical="center" wrapText="1"/>
      <protection locked="0"/>
    </xf>
    <xf numFmtId="0" fontId="19" fillId="0" borderId="22" xfId="10" applyFont="1" applyBorder="1" applyAlignment="1" applyProtection="1">
      <alignment horizontal="left" vertical="center" wrapText="1"/>
      <protection locked="0"/>
    </xf>
    <xf numFmtId="0" fontId="11" fillId="0" borderId="5" xfId="10" applyFont="1" applyBorder="1" applyAlignment="1" applyProtection="1">
      <alignment horizontal="left" vertical="center" wrapText="1"/>
      <protection locked="0"/>
    </xf>
    <xf numFmtId="0" fontId="11" fillId="0" borderId="5" xfId="10" applyFont="1" applyBorder="1" applyAlignment="1" applyProtection="1">
      <alignment horizontal="center" vertical="center" wrapText="1"/>
      <protection locked="0"/>
    </xf>
    <xf numFmtId="0" fontId="9" fillId="0" borderId="4" xfId="10" applyFont="1" applyBorder="1" applyAlignment="1" applyProtection="1">
      <alignment horizontal="center" vertical="center" wrapText="1"/>
      <protection locked="0"/>
    </xf>
    <xf numFmtId="0" fontId="9" fillId="0" borderId="4" xfId="10" applyFont="1" applyBorder="1" applyAlignment="1" applyProtection="1">
      <alignment horizontal="left" vertical="center" wrapText="1"/>
      <protection locked="0"/>
    </xf>
    <xf numFmtId="0" fontId="9" fillId="0" borderId="4" xfId="10" applyFont="1" applyBorder="1" applyAlignment="1" applyProtection="1">
      <alignment vertical="center"/>
      <protection locked="0"/>
    </xf>
    <xf numFmtId="0" fontId="11" fillId="0" borderId="4" xfId="10" applyFont="1" applyBorder="1" applyAlignment="1" applyProtection="1">
      <alignment horizontal="left" vertical="center" wrapText="1"/>
      <protection locked="0"/>
    </xf>
    <xf numFmtId="0" fontId="13" fillId="0" borderId="1" xfId="10" applyFont="1" applyBorder="1" applyAlignment="1" applyProtection="1">
      <alignment vertical="center"/>
      <protection locked="0"/>
    </xf>
    <xf numFmtId="0" fontId="20" fillId="0" borderId="51" xfId="10" applyFont="1" applyBorder="1" applyAlignment="1" applyProtection="1">
      <alignment horizontal="center" vertical="center"/>
      <protection locked="0"/>
    </xf>
    <xf numFmtId="0" fontId="13" fillId="0" borderId="4" xfId="10" applyFont="1" applyBorder="1" applyAlignment="1" applyProtection="1">
      <alignment horizontal="left" vertical="center"/>
      <protection locked="0"/>
    </xf>
    <xf numFmtId="0" fontId="20" fillId="0" borderId="4" xfId="10" applyFont="1" applyBorder="1" applyAlignment="1" applyProtection="1">
      <alignment horizontal="left" vertical="center"/>
      <protection locked="0"/>
    </xf>
    <xf numFmtId="0" fontId="9" fillId="0" borderId="4" xfId="10" applyFont="1" applyBorder="1" applyAlignment="1" applyProtection="1">
      <alignment horizontal="left" vertical="center"/>
      <protection locked="0"/>
    </xf>
    <xf numFmtId="0" fontId="9" fillId="0" borderId="51" xfId="10" applyFont="1" applyBorder="1" applyAlignment="1" applyProtection="1">
      <alignment horizontal="center" vertical="center"/>
      <protection locked="0"/>
    </xf>
    <xf numFmtId="0" fontId="9" fillId="2" borderId="8" xfId="0" applyFont="1" applyFill="1" applyBorder="1" applyAlignment="1">
      <alignment horizontal="center" vertical="center"/>
    </xf>
    <xf numFmtId="0" fontId="9" fillId="2" borderId="63" xfId="0" applyFont="1" applyFill="1" applyBorder="1" applyAlignment="1">
      <alignment horizontal="center" vertical="center"/>
    </xf>
    <xf numFmtId="0" fontId="1" fillId="2" borderId="5" xfId="10" applyFont="1" applyFill="1" applyBorder="1" applyAlignment="1">
      <alignment vertical="center"/>
    </xf>
    <xf numFmtId="0" fontId="12" fillId="3" borderId="6" xfId="0" applyFont="1" applyFill="1" applyBorder="1" applyAlignment="1">
      <alignment horizontal="center" vertical="center" wrapText="1"/>
    </xf>
    <xf numFmtId="0" fontId="12" fillId="3" borderId="70" xfId="0" applyFont="1" applyFill="1" applyBorder="1" applyAlignment="1">
      <alignment horizontal="center" vertical="center" wrapText="1"/>
    </xf>
    <xf numFmtId="0" fontId="9" fillId="2" borderId="67" xfId="0" applyFont="1" applyFill="1" applyBorder="1" applyAlignment="1">
      <alignment horizontal="center" vertical="center"/>
    </xf>
    <xf numFmtId="0" fontId="9" fillId="2" borderId="34" xfId="0" applyFont="1" applyFill="1" applyBorder="1" applyAlignment="1">
      <alignment horizontal="center" vertical="center"/>
    </xf>
    <xf numFmtId="0" fontId="9" fillId="2" borderId="65" xfId="0" applyFont="1" applyFill="1" applyBorder="1" applyAlignment="1">
      <alignment horizontal="center" vertical="center"/>
    </xf>
    <xf numFmtId="0" fontId="9" fillId="0" borderId="25" xfId="9" applyNumberFormat="1" applyFont="1" applyBorder="1" applyAlignment="1" applyProtection="1">
      <alignment horizontal="left" vertical="center"/>
      <protection locked="0"/>
    </xf>
    <xf numFmtId="0" fontId="9" fillId="0" borderId="40" xfId="9" applyNumberFormat="1" applyFont="1" applyBorder="1" applyAlignment="1" applyProtection="1">
      <alignment horizontal="left" vertical="center"/>
      <protection locked="0"/>
    </xf>
    <xf numFmtId="1" fontId="9" fillId="2" borderId="0" xfId="0" applyNumberFormat="1" applyFont="1" applyFill="1" applyAlignment="1">
      <alignment vertical="center"/>
    </xf>
    <xf numFmtId="1" fontId="9" fillId="6" borderId="0" xfId="9" applyNumberFormat="1" applyFont="1" applyFill="1" applyBorder="1" applyAlignment="1" applyProtection="1">
      <alignment horizontal="center" vertical="center"/>
    </xf>
    <xf numFmtId="0" fontId="11" fillId="6" borderId="0" xfId="10" applyFont="1" applyFill="1" applyAlignment="1">
      <alignment horizontal="center" vertical="center"/>
    </xf>
    <xf numFmtId="0" fontId="11" fillId="0" borderId="0" xfId="10" applyFont="1" applyAlignment="1">
      <alignment horizontal="center" vertical="center"/>
    </xf>
    <xf numFmtId="0" fontId="16" fillId="0" borderId="4" xfId="10" applyFont="1" applyBorder="1" applyAlignment="1" applyProtection="1">
      <alignment horizontal="center" vertical="center"/>
      <protection locked="0"/>
    </xf>
    <xf numFmtId="0" fontId="9" fillId="2" borderId="0" xfId="0" applyFont="1" applyFill="1" applyAlignment="1">
      <alignment horizontal="left" vertical="center" wrapText="1"/>
    </xf>
    <xf numFmtId="0" fontId="9" fillId="2" borderId="55" xfId="0" applyFont="1" applyFill="1" applyBorder="1" applyAlignment="1">
      <alignment horizontal="left" vertical="center" wrapText="1"/>
    </xf>
    <xf numFmtId="0" fontId="9" fillId="2" borderId="15" xfId="0" applyFont="1" applyFill="1" applyBorder="1" applyAlignment="1">
      <alignment horizontal="center" vertical="center"/>
    </xf>
    <xf numFmtId="0" fontId="9" fillId="2" borderId="9" xfId="0" applyFont="1" applyFill="1" applyBorder="1" applyAlignment="1">
      <alignment horizontal="center" vertical="center"/>
    </xf>
    <xf numFmtId="0" fontId="11" fillId="2" borderId="20" xfId="0" applyFont="1" applyFill="1" applyBorder="1" applyAlignment="1">
      <alignment horizontal="left" vertical="center"/>
    </xf>
    <xf numFmtId="0" fontId="11" fillId="2" borderId="36" xfId="0" applyFont="1" applyFill="1" applyBorder="1" applyAlignment="1">
      <alignment horizontal="left" vertical="center"/>
    </xf>
    <xf numFmtId="3" fontId="10" fillId="8" borderId="54" xfId="0" applyNumberFormat="1" applyFont="1" applyFill="1" applyBorder="1" applyAlignment="1">
      <alignment horizontal="center" vertical="center"/>
    </xf>
    <xf numFmtId="3" fontId="10" fillId="8" borderId="48" xfId="0" applyNumberFormat="1" applyFont="1" applyFill="1" applyBorder="1" applyAlignment="1">
      <alignment horizontal="center" vertical="center"/>
    </xf>
    <xf numFmtId="3" fontId="10" fillId="8" borderId="13" xfId="0" applyNumberFormat="1" applyFont="1" applyFill="1" applyBorder="1" applyAlignment="1">
      <alignment horizontal="center" vertical="center"/>
    </xf>
    <xf numFmtId="3" fontId="10" fillId="8" borderId="59" xfId="0" applyNumberFormat="1" applyFont="1" applyFill="1" applyBorder="1" applyAlignment="1">
      <alignment horizontal="center" vertical="center"/>
    </xf>
    <xf numFmtId="0" fontId="9" fillId="2" borderId="52" xfId="0" applyFont="1" applyFill="1" applyBorder="1" applyAlignment="1">
      <alignment horizontal="center" vertical="center" wrapText="1"/>
    </xf>
    <xf numFmtId="0" fontId="9" fillId="2" borderId="43" xfId="0" applyFont="1" applyFill="1" applyBorder="1" applyAlignment="1">
      <alignment horizontal="center" vertical="center" wrapText="1"/>
    </xf>
    <xf numFmtId="0" fontId="9" fillId="2" borderId="28" xfId="0" applyFont="1" applyFill="1" applyBorder="1" applyAlignment="1">
      <alignment horizontal="center" vertical="center" wrapText="1"/>
    </xf>
    <xf numFmtId="3" fontId="10" fillId="8" borderId="62" xfId="0" applyNumberFormat="1" applyFont="1" applyFill="1" applyBorder="1" applyAlignment="1">
      <alignment horizontal="center" vertical="center"/>
    </xf>
    <xf numFmtId="3" fontId="10" fillId="8" borderId="2" xfId="0" applyNumberFormat="1" applyFont="1" applyFill="1" applyBorder="1" applyAlignment="1">
      <alignment horizontal="center" vertical="center"/>
    </xf>
    <xf numFmtId="3" fontId="10" fillId="8" borderId="1" xfId="0" applyNumberFormat="1" applyFont="1" applyFill="1" applyBorder="1" applyAlignment="1">
      <alignment horizontal="center" vertical="center"/>
    </xf>
    <xf numFmtId="3" fontId="10" fillId="8" borderId="32" xfId="0" applyNumberFormat="1" applyFont="1" applyFill="1" applyBorder="1" applyAlignment="1">
      <alignment horizontal="center" vertical="center"/>
    </xf>
    <xf numFmtId="3" fontId="9" fillId="8" borderId="24" xfId="0" applyNumberFormat="1" applyFont="1" applyFill="1" applyBorder="1" applyAlignment="1">
      <alignment horizontal="center" vertical="center"/>
    </xf>
    <xf numFmtId="3" fontId="9" fillId="8" borderId="44" xfId="0" applyNumberFormat="1" applyFont="1" applyFill="1" applyBorder="1" applyAlignment="1">
      <alignment horizontal="center" vertical="center"/>
    </xf>
    <xf numFmtId="3" fontId="9" fillId="8" borderId="46" xfId="0" applyNumberFormat="1" applyFont="1" applyFill="1" applyBorder="1" applyAlignment="1">
      <alignment horizontal="center" vertical="center"/>
    </xf>
    <xf numFmtId="3" fontId="9" fillId="8" borderId="66" xfId="0" applyNumberFormat="1" applyFont="1" applyFill="1" applyBorder="1" applyAlignment="1">
      <alignment horizontal="center" vertical="center"/>
    </xf>
    <xf numFmtId="0" fontId="9" fillId="8" borderId="71" xfId="0" applyFont="1" applyFill="1" applyBorder="1" applyAlignment="1">
      <alignment horizontal="center" vertical="center"/>
    </xf>
    <xf numFmtId="0" fontId="9" fillId="8" borderId="45" xfId="0" applyFont="1" applyFill="1" applyBorder="1" applyAlignment="1">
      <alignment horizontal="center" vertical="center"/>
    </xf>
    <xf numFmtId="0" fontId="9" fillId="2" borderId="26" xfId="0" applyFont="1" applyFill="1" applyBorder="1" applyAlignment="1">
      <alignment horizontal="center" vertical="center" wrapText="1"/>
    </xf>
    <xf numFmtId="0" fontId="9" fillId="2" borderId="27" xfId="0" applyFont="1" applyFill="1" applyBorder="1" applyAlignment="1">
      <alignment horizontal="center" vertical="center" wrapText="1"/>
    </xf>
    <xf numFmtId="0" fontId="9" fillId="2" borderId="66" xfId="0" applyFont="1" applyFill="1" applyBorder="1" applyAlignment="1">
      <alignment horizontal="center" vertical="center" wrapText="1"/>
    </xf>
    <xf numFmtId="0" fontId="9" fillId="2" borderId="8" xfId="0" applyFont="1" applyFill="1" applyBorder="1" applyAlignment="1">
      <alignment horizontal="center" vertical="center"/>
    </xf>
    <xf numFmtId="0" fontId="17" fillId="2"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33" xfId="0" applyFont="1" applyFill="1" applyBorder="1" applyAlignment="1" applyProtection="1">
      <alignment horizontal="center" vertical="center"/>
      <protection locked="0"/>
    </xf>
    <xf numFmtId="0" fontId="12" fillId="3" borderId="14"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0" xfId="0" applyFont="1" applyFill="1" applyBorder="1" applyAlignment="1">
      <alignment horizontal="center" vertical="center"/>
    </xf>
    <xf numFmtId="0" fontId="9" fillId="2" borderId="63" xfId="0" applyFont="1" applyFill="1" applyBorder="1" applyAlignment="1">
      <alignment horizontal="center" vertical="center"/>
    </xf>
    <xf numFmtId="0" fontId="9" fillId="2" borderId="23" xfId="0" applyFont="1" applyFill="1" applyBorder="1" applyAlignment="1">
      <alignment horizontal="center" vertical="center"/>
    </xf>
    <xf numFmtId="0" fontId="9" fillId="2" borderId="45" xfId="0" applyFont="1" applyFill="1" applyBorder="1" applyAlignment="1">
      <alignment horizontal="center" vertical="center"/>
    </xf>
    <xf numFmtId="0" fontId="9" fillId="2" borderId="69" xfId="0" applyFont="1" applyFill="1" applyBorder="1" applyAlignment="1">
      <alignment horizontal="center" vertical="center"/>
    </xf>
    <xf numFmtId="0" fontId="3" fillId="0" borderId="0" xfId="0" applyFont="1" applyAlignment="1">
      <alignment horizontal="left" wrapText="1"/>
    </xf>
    <xf numFmtId="0" fontId="9" fillId="0" borderId="1" xfId="9" applyNumberFormat="1" applyFont="1" applyBorder="1" applyAlignment="1" applyProtection="1">
      <alignment horizontal="left" vertical="center"/>
      <protection locked="0"/>
    </xf>
    <xf numFmtId="0" fontId="9" fillId="0" borderId="32" xfId="9" applyNumberFormat="1" applyFont="1" applyBorder="1" applyAlignment="1" applyProtection="1">
      <alignment horizontal="left" vertical="center"/>
      <protection locked="0"/>
    </xf>
    <xf numFmtId="0" fontId="12" fillId="13" borderId="52" xfId="10" applyFont="1" applyFill="1" applyBorder="1" applyAlignment="1">
      <alignment horizontal="center" vertical="center" wrapText="1"/>
    </xf>
    <xf numFmtId="0" fontId="12" fillId="13" borderId="43" xfId="10" applyFont="1" applyFill="1" applyBorder="1" applyAlignment="1">
      <alignment horizontal="center" vertical="center" wrapText="1"/>
    </xf>
    <xf numFmtId="0" fontId="9" fillId="0" borderId="62" xfId="9" applyNumberFormat="1" applyFont="1" applyBorder="1" applyAlignment="1" applyProtection="1">
      <alignment horizontal="left" vertical="center"/>
      <protection locked="0"/>
    </xf>
    <xf numFmtId="0" fontId="9" fillId="0" borderId="2" xfId="9" applyNumberFormat="1" applyFont="1" applyBorder="1" applyAlignment="1" applyProtection="1">
      <alignment horizontal="left" vertical="center"/>
      <protection locked="0"/>
    </xf>
    <xf numFmtId="0" fontId="11" fillId="2" borderId="4" xfId="10" applyFont="1" applyFill="1" applyBorder="1" applyAlignment="1">
      <alignment horizontal="center" vertical="center" wrapText="1"/>
    </xf>
    <xf numFmtId="0" fontId="11" fillId="2" borderId="53" xfId="10" applyFont="1" applyFill="1" applyBorder="1" applyAlignment="1">
      <alignment horizontal="center" vertical="center" wrapText="1"/>
    </xf>
    <xf numFmtId="0" fontId="11" fillId="2" borderId="5" xfId="10" applyFont="1" applyFill="1" applyBorder="1" applyAlignment="1">
      <alignment horizontal="center" vertical="center" wrapText="1"/>
    </xf>
    <xf numFmtId="0" fontId="11" fillId="2" borderId="22" xfId="10" applyFont="1" applyFill="1" applyBorder="1" applyAlignment="1">
      <alignment horizontal="center" vertical="center" wrapText="1"/>
    </xf>
    <xf numFmtId="0" fontId="9" fillId="0" borderId="3" xfId="9" applyNumberFormat="1" applyFont="1" applyBorder="1" applyAlignment="1" applyProtection="1">
      <alignment horizontal="left" vertical="center"/>
      <protection locked="0"/>
    </xf>
    <xf numFmtId="0" fontId="11" fillId="2" borderId="53" xfId="10" applyFont="1" applyFill="1" applyBorder="1" applyAlignment="1" applyProtection="1">
      <alignment horizontal="center" vertical="center" wrapText="1"/>
      <protection locked="0"/>
    </xf>
    <xf numFmtId="0" fontId="11" fillId="2" borderId="5" xfId="10" applyFont="1" applyFill="1" applyBorder="1" applyAlignment="1" applyProtection="1">
      <alignment horizontal="center" vertical="center" wrapText="1"/>
      <protection locked="0"/>
    </xf>
    <xf numFmtId="0" fontId="9" fillId="0" borderId="1" xfId="9" applyNumberFormat="1" applyFont="1" applyFill="1" applyBorder="1" applyAlignment="1" applyProtection="1">
      <alignment horizontal="left" vertical="center"/>
      <protection locked="0"/>
    </xf>
    <xf numFmtId="0" fontId="9" fillId="0" borderId="32" xfId="9" applyNumberFormat="1" applyFont="1" applyFill="1" applyBorder="1" applyAlignment="1" applyProtection="1">
      <alignment horizontal="left" vertical="center"/>
      <protection locked="0"/>
    </xf>
    <xf numFmtId="0" fontId="20" fillId="0" borderId="1" xfId="9" applyNumberFormat="1" applyFont="1" applyFill="1" applyBorder="1" applyAlignment="1" applyProtection="1">
      <alignment horizontal="left" vertical="center" wrapText="1"/>
      <protection locked="0"/>
    </xf>
    <xf numFmtId="0" fontId="20" fillId="0" borderId="32" xfId="9" applyNumberFormat="1" applyFont="1" applyFill="1" applyBorder="1" applyAlignment="1" applyProtection="1">
      <alignment horizontal="left" vertical="center" wrapText="1"/>
      <protection locked="0"/>
    </xf>
    <xf numFmtId="0" fontId="11" fillId="18" borderId="49" xfId="10" applyFont="1" applyFill="1" applyBorder="1" applyAlignment="1">
      <alignment horizontal="center" vertical="center" wrapText="1"/>
    </xf>
    <xf numFmtId="0" fontId="11" fillId="18" borderId="21" xfId="10" applyFont="1" applyFill="1" applyBorder="1" applyAlignment="1">
      <alignment horizontal="center" vertical="center" wrapText="1"/>
    </xf>
    <xf numFmtId="0" fontId="11" fillId="2" borderId="4" xfId="10" applyFont="1" applyFill="1" applyBorder="1" applyAlignment="1" applyProtection="1">
      <alignment horizontal="center" vertical="center" wrapText="1"/>
      <protection locked="0"/>
    </xf>
    <xf numFmtId="0" fontId="9" fillId="0" borderId="62" xfId="9" applyNumberFormat="1" applyFont="1" applyFill="1" applyBorder="1" applyAlignment="1" applyProtection="1">
      <alignment horizontal="left" vertical="center"/>
      <protection locked="0"/>
    </xf>
    <xf numFmtId="0" fontId="9" fillId="0" borderId="2" xfId="9" applyNumberFormat="1" applyFont="1" applyFill="1" applyBorder="1" applyAlignment="1" applyProtection="1">
      <alignment horizontal="left" vertical="center"/>
      <protection locked="0"/>
    </xf>
    <xf numFmtId="0" fontId="11" fillId="14" borderId="6" xfId="10" applyFont="1" applyFill="1" applyBorder="1" applyAlignment="1">
      <alignment horizontal="center" vertical="center" wrapText="1"/>
    </xf>
    <xf numFmtId="0" fontId="11" fillId="14" borderId="49" xfId="10" applyFont="1" applyFill="1" applyBorder="1" applyAlignment="1">
      <alignment horizontal="center" vertical="center" wrapText="1"/>
    </xf>
    <xf numFmtId="0" fontId="11" fillId="14" borderId="12" xfId="10" applyFont="1" applyFill="1" applyBorder="1" applyAlignment="1">
      <alignment horizontal="center" vertical="center" wrapText="1"/>
    </xf>
    <xf numFmtId="0" fontId="9" fillId="0" borderId="25" xfId="9" applyNumberFormat="1" applyFont="1" applyBorder="1" applyAlignment="1" applyProtection="1">
      <alignment horizontal="left" vertical="center"/>
    </xf>
    <xf numFmtId="0" fontId="9" fillId="0" borderId="40" xfId="9" applyNumberFormat="1" applyFont="1" applyBorder="1" applyAlignment="1" applyProtection="1">
      <alignment horizontal="left" vertical="center"/>
    </xf>
    <xf numFmtId="0" fontId="11" fillId="2" borderId="1" xfId="10" applyFont="1" applyFill="1" applyBorder="1" applyAlignment="1">
      <alignment horizontal="left" vertical="center"/>
    </xf>
    <xf numFmtId="0" fontId="11" fillId="2" borderId="2" xfId="10" applyFont="1" applyFill="1" applyBorder="1" applyAlignment="1">
      <alignment horizontal="left" vertical="center"/>
    </xf>
    <xf numFmtId="0" fontId="11" fillId="16" borderId="29" xfId="10" applyFont="1" applyFill="1" applyBorder="1" applyAlignment="1">
      <alignment horizontal="center" vertical="center" wrapText="1"/>
    </xf>
    <xf numFmtId="0" fontId="11" fillId="16" borderId="49" xfId="10" applyFont="1" applyFill="1" applyBorder="1" applyAlignment="1">
      <alignment horizontal="center" vertical="center" wrapText="1"/>
    </xf>
    <xf numFmtId="0" fontId="11" fillId="16" borderId="21" xfId="10" applyFont="1" applyFill="1" applyBorder="1" applyAlignment="1">
      <alignment horizontal="center" vertical="center" wrapText="1"/>
    </xf>
    <xf numFmtId="0" fontId="19" fillId="0" borderId="62" xfId="9" applyNumberFormat="1" applyFont="1" applyFill="1" applyBorder="1" applyAlignment="1" applyProtection="1">
      <alignment horizontal="left" vertical="center"/>
      <protection locked="0"/>
    </xf>
    <xf numFmtId="0" fontId="19" fillId="0" borderId="1" xfId="9" applyNumberFormat="1" applyFont="1" applyFill="1" applyBorder="1" applyAlignment="1" applyProtection="1">
      <alignment horizontal="left" vertical="center"/>
      <protection locked="0"/>
    </xf>
    <xf numFmtId="0" fontId="19" fillId="0" borderId="2" xfId="9" applyNumberFormat="1" applyFont="1" applyFill="1" applyBorder="1" applyAlignment="1" applyProtection="1">
      <alignment horizontal="left" vertical="center"/>
      <protection locked="0"/>
    </xf>
    <xf numFmtId="0" fontId="12" fillId="3" borderId="4" xfId="10" applyFont="1" applyFill="1" applyBorder="1" applyAlignment="1">
      <alignment horizontal="center" vertical="center" wrapText="1"/>
    </xf>
    <xf numFmtId="0" fontId="12" fillId="3" borderId="3" xfId="10" applyFont="1" applyFill="1" applyBorder="1" applyAlignment="1">
      <alignment horizontal="center" vertical="center" wrapText="1"/>
    </xf>
    <xf numFmtId="0" fontId="12" fillId="3" borderId="2" xfId="10" applyFont="1" applyFill="1" applyBorder="1" applyAlignment="1">
      <alignment horizontal="center" vertical="center" wrapText="1"/>
    </xf>
    <xf numFmtId="0" fontId="12" fillId="9" borderId="52" xfId="10" applyFont="1" applyFill="1" applyBorder="1" applyAlignment="1">
      <alignment horizontal="center" vertical="center" wrapText="1"/>
    </xf>
    <xf numFmtId="0" fontId="12" fillId="9" borderId="43" xfId="10" applyFont="1" applyFill="1" applyBorder="1" applyAlignment="1">
      <alignment horizontal="center" vertical="center" wrapText="1"/>
    </xf>
    <xf numFmtId="0" fontId="12" fillId="9" borderId="28" xfId="10" applyFont="1" applyFill="1" applyBorder="1" applyAlignment="1">
      <alignment horizontal="center" vertical="center" wrapText="1"/>
    </xf>
    <xf numFmtId="0" fontId="11" fillId="10" borderId="29" xfId="10" applyFont="1" applyFill="1" applyBorder="1" applyAlignment="1">
      <alignment horizontal="center" vertical="center" wrapText="1"/>
    </xf>
    <xf numFmtId="0" fontId="11" fillId="10" borderId="49" xfId="10" applyFont="1" applyFill="1" applyBorder="1" applyAlignment="1">
      <alignment horizontal="center" vertical="center" wrapText="1"/>
    </xf>
    <xf numFmtId="0" fontId="11" fillId="10" borderId="12" xfId="10" applyFont="1" applyFill="1" applyBorder="1" applyAlignment="1">
      <alignment horizontal="center" vertical="center" wrapText="1"/>
    </xf>
    <xf numFmtId="0" fontId="11" fillId="2" borderId="22" xfId="10" applyFont="1" applyFill="1" applyBorder="1" applyAlignment="1" applyProtection="1">
      <alignment horizontal="center" vertical="center" wrapText="1"/>
      <protection locked="0"/>
    </xf>
    <xf numFmtId="0" fontId="12" fillId="3" borderId="70" xfId="10" applyFont="1" applyFill="1" applyBorder="1" applyAlignment="1">
      <alignment horizontal="center" vertical="center" wrapText="1"/>
    </xf>
    <xf numFmtId="0" fontId="12" fillId="3" borderId="38" xfId="10" applyFont="1" applyFill="1" applyBorder="1" applyAlignment="1">
      <alignment horizontal="center" vertical="center" wrapText="1"/>
    </xf>
    <xf numFmtId="0" fontId="12" fillId="3" borderId="52" xfId="10" applyFont="1" applyFill="1" applyBorder="1" applyAlignment="1">
      <alignment horizontal="center" vertical="center" wrapText="1"/>
    </xf>
    <xf numFmtId="0" fontId="12" fillId="3" borderId="28" xfId="10" applyFont="1" applyFill="1" applyBorder="1" applyAlignment="1">
      <alignment horizontal="center" vertical="center" wrapText="1"/>
    </xf>
    <xf numFmtId="0" fontId="12" fillId="3" borderId="47" xfId="10" applyFont="1" applyFill="1" applyBorder="1" applyAlignment="1">
      <alignment horizontal="center" vertical="center" wrapText="1"/>
    </xf>
    <xf numFmtId="0" fontId="12" fillId="3" borderId="44" xfId="10" applyFont="1" applyFill="1" applyBorder="1" applyAlignment="1">
      <alignment horizontal="center" vertical="center" wrapText="1"/>
    </xf>
    <xf numFmtId="0" fontId="12" fillId="3" borderId="6" xfId="10" applyFont="1" applyFill="1" applyBorder="1" applyAlignment="1">
      <alignment horizontal="center" vertical="center" wrapText="1"/>
    </xf>
    <xf numFmtId="0" fontId="12" fillId="3" borderId="12" xfId="10" applyFont="1" applyFill="1" applyBorder="1" applyAlignment="1">
      <alignment horizontal="center" vertical="center" wrapText="1"/>
    </xf>
    <xf numFmtId="0" fontId="12" fillId="3" borderId="16" xfId="10" applyFont="1" applyFill="1" applyBorder="1" applyAlignment="1">
      <alignment horizontal="center" vertical="center" wrapText="1"/>
    </xf>
    <xf numFmtId="0" fontId="12" fillId="3" borderId="14" xfId="10" applyFont="1" applyFill="1" applyBorder="1" applyAlignment="1">
      <alignment horizontal="center" vertical="center" wrapText="1"/>
    </xf>
    <xf numFmtId="0" fontId="12" fillId="3" borderId="64" xfId="10" applyFont="1" applyFill="1" applyBorder="1" applyAlignment="1">
      <alignment horizontal="center" vertical="center" wrapText="1"/>
    </xf>
    <xf numFmtId="0" fontId="12" fillId="3" borderId="25" xfId="10" applyFont="1" applyFill="1" applyBorder="1" applyAlignment="1">
      <alignment horizontal="center" vertical="center" wrapText="1"/>
    </xf>
    <xf numFmtId="0" fontId="12" fillId="3" borderId="40" xfId="10" applyFont="1" applyFill="1" applyBorder="1" applyAlignment="1">
      <alignment horizontal="center" vertical="center" wrapText="1"/>
    </xf>
    <xf numFmtId="0" fontId="12" fillId="3" borderId="26" xfId="10" applyFont="1" applyFill="1" applyBorder="1" applyAlignment="1">
      <alignment horizontal="center" vertical="center" wrapText="1"/>
    </xf>
    <xf numFmtId="0" fontId="12" fillId="3" borderId="30" xfId="10" applyFont="1" applyFill="1" applyBorder="1" applyAlignment="1">
      <alignment horizontal="center" vertical="center" wrapText="1"/>
    </xf>
    <xf numFmtId="0" fontId="12" fillId="3" borderId="42" xfId="10" applyFont="1" applyFill="1" applyBorder="1" applyAlignment="1">
      <alignment horizontal="center" vertical="center" wrapText="1"/>
    </xf>
    <xf numFmtId="0" fontId="12" fillId="3" borderId="51" xfId="10" applyFont="1" applyFill="1" applyBorder="1" applyAlignment="1">
      <alignment horizontal="center" vertical="center" wrapText="1"/>
    </xf>
    <xf numFmtId="0" fontId="12" fillId="3" borderId="31" xfId="10" applyFont="1" applyFill="1" applyBorder="1" applyAlignment="1">
      <alignment horizontal="center" vertical="center" wrapText="1"/>
    </xf>
    <xf numFmtId="0" fontId="12" fillId="3" borderId="5" xfId="10" applyFont="1" applyFill="1" applyBorder="1" applyAlignment="1">
      <alignment horizontal="center" vertical="center" wrapText="1"/>
    </xf>
    <xf numFmtId="0" fontId="9" fillId="2" borderId="3" xfId="0" applyFont="1" applyFill="1" applyBorder="1" applyAlignment="1">
      <alignment horizontal="left" vertical="center"/>
    </xf>
    <xf numFmtId="0" fontId="9" fillId="2" borderId="2" xfId="0" applyFont="1" applyFill="1" applyBorder="1" applyAlignment="1">
      <alignment horizontal="left" vertical="center"/>
    </xf>
    <xf numFmtId="0" fontId="12" fillId="3" borderId="68" xfId="10" applyFont="1" applyFill="1" applyBorder="1" applyAlignment="1">
      <alignment horizontal="center" vertical="center" wrapText="1"/>
    </xf>
    <xf numFmtId="0" fontId="12" fillId="3" borderId="69" xfId="10" applyFont="1" applyFill="1" applyBorder="1" applyAlignment="1">
      <alignment horizontal="center" vertical="center" wrapText="1"/>
    </xf>
    <xf numFmtId="0" fontId="12" fillId="3" borderId="45" xfId="10" applyFont="1" applyFill="1" applyBorder="1" applyAlignment="1">
      <alignment horizontal="center" vertical="center" wrapText="1"/>
    </xf>
    <xf numFmtId="0" fontId="12" fillId="3" borderId="53" xfId="10" applyFont="1" applyFill="1" applyBorder="1" applyAlignment="1">
      <alignment horizontal="center" vertical="center" wrapText="1"/>
    </xf>
    <xf numFmtId="0" fontId="12" fillId="3" borderId="31" xfId="10" applyFont="1" applyFill="1" applyBorder="1" applyAlignment="1">
      <alignment horizontal="center" vertical="center"/>
    </xf>
    <xf numFmtId="0" fontId="12" fillId="3" borderId="5" xfId="10" applyFont="1" applyFill="1" applyBorder="1" applyAlignment="1">
      <alignment horizontal="center" vertical="center"/>
    </xf>
    <xf numFmtId="0" fontId="14" fillId="2" borderId="0" xfId="0" applyFont="1" applyFill="1" applyAlignment="1">
      <alignment horizontal="center" vertical="center" wrapText="1"/>
    </xf>
    <xf numFmtId="0" fontId="9" fillId="2" borderId="4" xfId="0" applyFont="1" applyFill="1" applyBorder="1" applyAlignment="1">
      <alignment horizontal="left" vertical="center"/>
    </xf>
    <xf numFmtId="0" fontId="9" fillId="0" borderId="3" xfId="0" applyFont="1" applyBorder="1" applyAlignment="1" applyProtection="1">
      <alignment horizontal="left" vertical="center"/>
      <protection locked="0"/>
    </xf>
    <xf numFmtId="0" fontId="9" fillId="0" borderId="1" xfId="0" applyFont="1" applyBorder="1" applyAlignment="1" applyProtection="1">
      <alignment horizontal="left" vertical="center"/>
      <protection locked="0"/>
    </xf>
    <xf numFmtId="0" fontId="9" fillId="0" borderId="2" xfId="0" applyFont="1" applyBorder="1" applyAlignment="1" applyProtection="1">
      <alignment horizontal="left" vertical="center"/>
      <protection locked="0"/>
    </xf>
    <xf numFmtId="0" fontId="9" fillId="2" borderId="3" xfId="0" applyFont="1" applyFill="1" applyBorder="1" applyAlignment="1" applyProtection="1">
      <alignment horizontal="left" vertical="center"/>
      <protection locked="0"/>
    </xf>
    <xf numFmtId="0" fontId="9" fillId="2" borderId="1" xfId="0" applyFont="1" applyFill="1" applyBorder="1" applyAlignment="1" applyProtection="1">
      <alignment horizontal="left" vertical="center"/>
      <protection locked="0"/>
    </xf>
    <xf numFmtId="0" fontId="9" fillId="2" borderId="2" xfId="0" applyFont="1" applyFill="1" applyBorder="1" applyAlignment="1" applyProtection="1">
      <alignment horizontal="left" vertical="center"/>
      <protection locked="0"/>
    </xf>
    <xf numFmtId="0" fontId="0" fillId="2" borderId="3" xfId="0" applyFill="1" applyBorder="1" applyAlignment="1">
      <alignment horizontal="left" vertical="center"/>
    </xf>
    <xf numFmtId="0" fontId="0" fillId="2" borderId="2" xfId="0" applyFill="1" applyBorder="1" applyAlignment="1">
      <alignment horizontal="left" vertical="center"/>
    </xf>
    <xf numFmtId="0" fontId="9" fillId="2" borderId="4" xfId="0" applyFont="1" applyFill="1" applyBorder="1" applyAlignment="1">
      <alignment horizontal="center" vertical="center" wrapText="1"/>
    </xf>
    <xf numFmtId="0" fontId="10" fillId="2" borderId="4" xfId="0" applyFont="1" applyFill="1" applyBorder="1" applyAlignment="1">
      <alignment horizontal="center" vertical="center"/>
    </xf>
    <xf numFmtId="0" fontId="10" fillId="6" borderId="4" xfId="0" applyFont="1" applyFill="1" applyBorder="1" applyAlignment="1" applyProtection="1">
      <alignment horizontal="center" vertical="center"/>
      <protection locked="0"/>
    </xf>
    <xf numFmtId="0" fontId="10" fillId="6" borderId="3" xfId="0" applyFont="1" applyFill="1" applyBorder="1" applyAlignment="1" applyProtection="1">
      <alignment horizontal="left" vertical="center"/>
      <protection locked="0"/>
    </xf>
    <xf numFmtId="0" fontId="10" fillId="6" borderId="1" xfId="0" applyFont="1" applyFill="1" applyBorder="1" applyAlignment="1" applyProtection="1">
      <alignment horizontal="left" vertical="center"/>
      <protection locked="0"/>
    </xf>
    <xf numFmtId="0" fontId="10" fillId="6" borderId="2" xfId="0" applyFont="1" applyFill="1" applyBorder="1" applyAlignment="1" applyProtection="1">
      <alignment horizontal="left" vertical="center"/>
      <protection locked="0"/>
    </xf>
    <xf numFmtId="0" fontId="10" fillId="2" borderId="57" xfId="0" applyFont="1" applyFill="1" applyBorder="1" applyAlignment="1">
      <alignment horizontal="center" vertical="center"/>
    </xf>
    <xf numFmtId="0" fontId="10" fillId="2" borderId="48" xfId="0" applyFont="1" applyFill="1" applyBorder="1" applyAlignment="1">
      <alignment horizontal="center" vertical="center"/>
    </xf>
    <xf numFmtId="0" fontId="10" fillId="2" borderId="64" xfId="0" applyFont="1" applyFill="1" applyBorder="1" applyAlignment="1">
      <alignment horizontal="center" vertical="center"/>
    </xf>
    <xf numFmtId="0" fontId="10" fillId="2" borderId="51" xfId="0" applyFont="1" applyFill="1" applyBorder="1" applyAlignment="1">
      <alignment horizontal="center" vertical="center"/>
    </xf>
    <xf numFmtId="0" fontId="20" fillId="0" borderId="1" xfId="9" applyNumberFormat="1" applyFont="1" applyFill="1" applyBorder="1" applyAlignment="1" applyProtection="1">
      <alignment horizontal="left" vertical="center"/>
      <protection locked="0"/>
    </xf>
    <xf numFmtId="0" fontId="20" fillId="0" borderId="32" xfId="9" applyNumberFormat="1" applyFont="1" applyFill="1" applyBorder="1" applyAlignment="1" applyProtection="1">
      <alignment horizontal="left" vertical="center"/>
      <protection locked="0"/>
    </xf>
    <xf numFmtId="0" fontId="10" fillId="2" borderId="13" xfId="0" applyFont="1" applyFill="1" applyBorder="1" applyAlignment="1">
      <alignment horizontal="center" vertical="center"/>
    </xf>
    <xf numFmtId="0" fontId="10" fillId="2" borderId="25" xfId="0" applyFont="1" applyFill="1" applyBorder="1" applyAlignment="1">
      <alignment horizontal="center" vertical="center"/>
    </xf>
    <xf numFmtId="0" fontId="9" fillId="0" borderId="3" xfId="0" applyFont="1" applyBorder="1" applyAlignment="1" applyProtection="1">
      <alignment horizontal="center" vertical="center"/>
      <protection locked="0"/>
    </xf>
    <xf numFmtId="0" fontId="9" fillId="0" borderId="2" xfId="0" applyFont="1" applyBorder="1" applyAlignment="1" applyProtection="1">
      <alignment horizontal="center" vertical="center"/>
      <protection locked="0"/>
    </xf>
    <xf numFmtId="0" fontId="9" fillId="0" borderId="62" xfId="9" applyNumberFormat="1" applyFont="1" applyFill="1" applyBorder="1" applyAlignment="1" applyProtection="1">
      <alignment horizontal="left" vertical="center" wrapText="1"/>
      <protection locked="0"/>
    </xf>
    <xf numFmtId="0" fontId="9" fillId="0" borderId="1" xfId="9" applyNumberFormat="1" applyFont="1" applyFill="1" applyBorder="1" applyAlignment="1" applyProtection="1">
      <alignment horizontal="left" vertical="center" wrapText="1"/>
      <protection locked="0"/>
    </xf>
    <xf numFmtId="0" fontId="9" fillId="0" borderId="2" xfId="9" applyNumberFormat="1" applyFont="1" applyFill="1" applyBorder="1" applyAlignment="1" applyProtection="1">
      <alignment horizontal="left" vertical="center" wrapText="1"/>
      <protection locked="0"/>
    </xf>
    <xf numFmtId="0" fontId="10" fillId="0" borderId="1" xfId="9" applyNumberFormat="1" applyFont="1" applyFill="1" applyBorder="1" applyAlignment="1" applyProtection="1">
      <alignment horizontal="left" vertical="center"/>
      <protection locked="0"/>
    </xf>
    <xf numFmtId="0" fontId="10" fillId="0" borderId="32" xfId="9" applyNumberFormat="1" applyFont="1" applyFill="1" applyBorder="1" applyAlignment="1" applyProtection="1">
      <alignment horizontal="left" vertical="center"/>
      <protection locked="0"/>
    </xf>
    <xf numFmtId="0" fontId="9" fillId="19" borderId="62" xfId="9" applyNumberFormat="1" applyFont="1" applyFill="1" applyBorder="1" applyAlignment="1" applyProtection="1">
      <alignment horizontal="left" vertical="center" wrapText="1"/>
      <protection locked="0"/>
    </xf>
    <xf numFmtId="0" fontId="9" fillId="19" borderId="1" xfId="9" applyNumberFormat="1" applyFont="1" applyFill="1" applyBorder="1" applyAlignment="1" applyProtection="1">
      <alignment horizontal="left" vertical="center" wrapText="1"/>
      <protection locked="0"/>
    </xf>
    <xf numFmtId="0" fontId="9" fillId="19" borderId="2" xfId="9" applyNumberFormat="1" applyFont="1" applyFill="1" applyBorder="1" applyAlignment="1" applyProtection="1">
      <alignment horizontal="left" vertical="center" wrapText="1"/>
      <protection locked="0"/>
    </xf>
    <xf numFmtId="0" fontId="20" fillId="19" borderId="1" xfId="9" applyNumberFormat="1" applyFont="1" applyFill="1" applyBorder="1" applyAlignment="1" applyProtection="1">
      <alignment horizontal="left" vertical="center"/>
      <protection locked="0"/>
    </xf>
    <xf numFmtId="0" fontId="20" fillId="19" borderId="32" xfId="9" applyNumberFormat="1" applyFont="1" applyFill="1" applyBorder="1" applyAlignment="1" applyProtection="1">
      <alignment horizontal="left" vertical="center"/>
      <protection locked="0"/>
    </xf>
    <xf numFmtId="0" fontId="3"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xr:uid="{00000000-0005-0000-0000-000000000000}"/>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xr:uid="{00000000-0005-0000-0000-000008000000}"/>
    <cellStyle name="Normal 3" xfId="10" xr:uid="{00000000-0005-0000-0000-000009000000}"/>
    <cellStyle name="Normal 4" xfId="13" xr:uid="{00000000-0005-0000-0000-00000A000000}"/>
    <cellStyle name="Pourcentage" xfId="9" builtinId="5"/>
    <cellStyle name="Pourcentage 2" xfId="11" xr:uid="{00000000-0005-0000-0000-00000C000000}"/>
    <cellStyle name="Pourcentage 3" xfId="12" xr:uid="{00000000-0005-0000-0000-00000D000000}"/>
  </cellStyles>
  <dxfs count="1659">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009A46"/>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009A46"/>
      </font>
    </dxf>
    <dxf>
      <font>
        <color rgb="FFE84242"/>
      </font>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37"/>
  <sheetViews>
    <sheetView zoomScale="85" zoomScaleNormal="85" workbookViewId="0">
      <selection activeCell="M14" sqref="M14"/>
    </sheetView>
  </sheetViews>
  <sheetFormatPr defaultColWidth="11.5703125" defaultRowHeight="15.75"/>
  <cols>
    <col min="1" max="1" width="10.7109375" style="12" customWidth="1"/>
    <col min="2" max="2" width="14.5703125" style="12" customWidth="1"/>
    <col min="3" max="3" width="31.5703125" style="12" bestFit="1" customWidth="1"/>
    <col min="4" max="10" width="9.85546875" style="12" customWidth="1"/>
    <col min="11" max="12" width="8" style="12" customWidth="1"/>
    <col min="13" max="16384" width="11.5703125" style="12"/>
  </cols>
  <sheetData>
    <row r="2" spans="2:10" ht="16.149999999999999" thickBot="1"/>
    <row r="3" spans="2:10" ht="28.9" thickBot="1">
      <c r="B3" s="380" t="s">
        <v>0</v>
      </c>
      <c r="C3" s="381"/>
      <c r="D3" s="381"/>
      <c r="E3" s="381"/>
      <c r="F3" s="381"/>
      <c r="G3" s="381"/>
      <c r="H3" s="381"/>
      <c r="I3" s="381"/>
      <c r="J3" s="382"/>
    </row>
    <row r="4" spans="2:10" ht="16.149999999999999" thickBot="1"/>
    <row r="5" spans="2:10" ht="16.149999999999999" thickBot="1">
      <c r="D5" s="54" t="s">
        <v>1</v>
      </c>
      <c r="E5" s="55" t="s">
        <v>2</v>
      </c>
      <c r="F5" s="56" t="s">
        <v>3</v>
      </c>
    </row>
    <row r="6" spans="2:10">
      <c r="C6" s="57" t="s">
        <v>4</v>
      </c>
      <c r="D6" s="285"/>
      <c r="E6" s="70">
        <f>J12</f>
        <v>80</v>
      </c>
      <c r="F6" s="124">
        <f>D6-E6</f>
        <v>-80</v>
      </c>
    </row>
    <row r="7" spans="2:10">
      <c r="C7" s="58" t="s">
        <v>5</v>
      </c>
      <c r="D7" s="286"/>
      <c r="E7" s="60">
        <f>J19</f>
        <v>464</v>
      </c>
      <c r="F7" s="125">
        <f>D7-E7</f>
        <v>-464</v>
      </c>
    </row>
    <row r="8" spans="2:10" ht="16.149999999999999" thickBot="1">
      <c r="C8" s="61" t="s">
        <v>6</v>
      </c>
      <c r="D8" s="287" t="str">
        <f>IF(D6="","",D7/D6)</f>
        <v/>
      </c>
      <c r="E8" s="288">
        <f>J20</f>
        <v>5.8</v>
      </c>
      <c r="F8" s="289">
        <f>IF(D6="",0,D8-E8)</f>
        <v>0</v>
      </c>
    </row>
    <row r="10" spans="2:10" ht="16.149999999999999" thickBot="1"/>
    <row r="11" spans="2:10" ht="16.149999999999999" thickBot="1">
      <c r="D11" s="384" t="s">
        <v>7</v>
      </c>
      <c r="E11" s="385"/>
      <c r="F11" s="383" t="s">
        <v>8</v>
      </c>
      <c r="G11" s="385"/>
      <c r="H11" s="383" t="s">
        <v>9</v>
      </c>
      <c r="I11" s="383"/>
      <c r="J11" s="62" t="s">
        <v>10</v>
      </c>
    </row>
    <row r="12" spans="2:10">
      <c r="C12" s="57" t="s">
        <v>11</v>
      </c>
      <c r="D12" s="386"/>
      <c r="E12" s="387"/>
      <c r="F12" s="388">
        <f>+'L2 - 1e année'!N4</f>
        <v>40</v>
      </c>
      <c r="G12" s="387"/>
      <c r="H12" s="389">
        <f>+'L3 - 1e année'!N4</f>
        <v>40</v>
      </c>
      <c r="I12" s="389"/>
      <c r="J12" s="63">
        <f>+D12+F12+H12</f>
        <v>80</v>
      </c>
    </row>
    <row r="13" spans="2:10" ht="16.149999999999999" thickBot="1">
      <c r="C13" s="61" t="s">
        <v>12</v>
      </c>
      <c r="D13" s="379"/>
      <c r="E13" s="356"/>
      <c r="F13" s="355">
        <f>+'L2 - 1e année'!M16+'L2 - 2e année'!M16</f>
        <v>508</v>
      </c>
      <c r="G13" s="356"/>
      <c r="H13" s="355">
        <f>+'L3 - 1e année'!M16+'L3 - 2e année'!M16</f>
        <v>729</v>
      </c>
      <c r="I13" s="356"/>
      <c r="J13" s="64">
        <f>+D13+F13+H13</f>
        <v>1237</v>
      </c>
    </row>
    <row r="14" spans="2:10" ht="47.65" thickBot="1">
      <c r="D14" s="65" t="s">
        <v>13</v>
      </c>
      <c r="E14" s="66" t="s">
        <v>14</v>
      </c>
      <c r="F14" s="89" t="s">
        <v>13</v>
      </c>
      <c r="G14" s="66" t="s">
        <v>14</v>
      </c>
      <c r="H14" s="89" t="s">
        <v>13</v>
      </c>
      <c r="I14" s="66" t="s">
        <v>14</v>
      </c>
      <c r="J14" s="67" t="s">
        <v>14</v>
      </c>
    </row>
    <row r="15" spans="2:10" ht="13.35" customHeight="1">
      <c r="B15" s="363" t="s">
        <v>15</v>
      </c>
      <c r="C15" s="68" t="s">
        <v>16</v>
      </c>
      <c r="D15" s="69"/>
      <c r="E15" s="70"/>
      <c r="F15" s="86">
        <f>+'L2 - 1e année'!U3+'L2 - 2e année'!U3</f>
        <v>8</v>
      </c>
      <c r="G15" s="86">
        <f>+'L2 - 1e année'!V3+'L2 - 2e année'!V3</f>
        <v>108</v>
      </c>
      <c r="H15" s="70">
        <f>+'L3 - 1e année'!U3+'L3 - 2e année'!U3</f>
        <v>7</v>
      </c>
      <c r="I15" s="126">
        <f>+'L3 - 1e année'!V3+'L3 - 2e année'!V3</f>
        <v>126</v>
      </c>
      <c r="J15" s="71">
        <f>+I15+G15+E15</f>
        <v>234</v>
      </c>
    </row>
    <row r="16" spans="2:10">
      <c r="B16" s="364"/>
      <c r="C16" s="72" t="s">
        <v>17</v>
      </c>
      <c r="D16" s="73"/>
      <c r="E16" s="60"/>
      <c r="F16" s="87">
        <f>+'L2 - 1e année'!U4+'L2 - 2e année'!U4</f>
        <v>1</v>
      </c>
      <c r="G16" s="87">
        <f>+'L2 - 1e année'!V4+'L2 - 2e année'!V4</f>
        <v>6</v>
      </c>
      <c r="H16" s="60">
        <f>+'L3 - 1e année'!U4+'L3 - 2e année'!U4</f>
        <v>2</v>
      </c>
      <c r="I16" s="127">
        <f>+'L3 - 1e année'!V4+'L3 - 2e année'!V4</f>
        <v>40</v>
      </c>
      <c r="J16" s="74">
        <f>+I16+G16+E16</f>
        <v>46</v>
      </c>
    </row>
    <row r="17" spans="2:10">
      <c r="B17" s="364"/>
      <c r="C17" s="72" t="s">
        <v>18</v>
      </c>
      <c r="D17" s="73"/>
      <c r="E17" s="60"/>
      <c r="F17" s="87">
        <f>+'L2 - 1e année'!U5+'L2 - 2e année'!U5</f>
        <v>0</v>
      </c>
      <c r="G17" s="87">
        <f>+'L2 - 1e année'!V5+'L2 - 2e année'!V5</f>
        <v>0</v>
      </c>
      <c r="H17" s="60">
        <f>+'L3 - 1e année'!U5+'L3 - 2e année'!U5</f>
        <v>0</v>
      </c>
      <c r="I17" s="127">
        <f>+'L3 - 1e année'!V5+'L3 - 2e année'!V5</f>
        <v>0</v>
      </c>
      <c r="J17" s="74">
        <f>+I17+G17+E17</f>
        <v>0</v>
      </c>
    </row>
    <row r="18" spans="2:10">
      <c r="B18" s="364"/>
      <c r="C18" s="72" t="s">
        <v>19</v>
      </c>
      <c r="D18" s="73"/>
      <c r="E18" s="60"/>
      <c r="F18" s="87">
        <f>+'L2 - 1e année'!U6+'L2 - 2e année'!U6</f>
        <v>2</v>
      </c>
      <c r="G18" s="87">
        <f>+'L2 - 1e année'!V6+'L2 - 2e année'!V6</f>
        <v>48</v>
      </c>
      <c r="H18" s="60">
        <f>+'L3 - 1e année'!U6+'L3 - 2e année'!U6</f>
        <v>4</v>
      </c>
      <c r="I18" s="127">
        <f>+'L3 - 1e année'!V6+'L3 - 2e année'!V6</f>
        <v>136</v>
      </c>
      <c r="J18" s="74">
        <f>+I18+G18+E18</f>
        <v>184</v>
      </c>
    </row>
    <row r="19" spans="2:10">
      <c r="B19" s="364"/>
      <c r="C19" s="75" t="s">
        <v>20</v>
      </c>
      <c r="D19" s="366">
        <f>SUM(E15:E18)</f>
        <v>0</v>
      </c>
      <c r="E19" s="367"/>
      <c r="F19" s="368">
        <f>SUM(G15:G18)</f>
        <v>162</v>
      </c>
      <c r="G19" s="367"/>
      <c r="H19" s="368">
        <f>SUM(I15:I18)</f>
        <v>302</v>
      </c>
      <c r="I19" s="369"/>
      <c r="J19" s="76">
        <f>D19+F19+H19</f>
        <v>464</v>
      </c>
    </row>
    <row r="20" spans="2:10" ht="16.149999999999999" thickBot="1">
      <c r="B20" s="365"/>
      <c r="C20" s="77" t="s">
        <v>21</v>
      </c>
      <c r="D20" s="359">
        <f>IF(D12=0,0,D19/D12)</f>
        <v>0</v>
      </c>
      <c r="E20" s="360"/>
      <c r="F20" s="361">
        <f>IF(F12=0,0,F19/F12)</f>
        <v>4.05</v>
      </c>
      <c r="G20" s="360"/>
      <c r="H20" s="361">
        <f>IF(H12=0,0,H19/H12)</f>
        <v>7.55</v>
      </c>
      <c r="I20" s="362"/>
      <c r="J20" s="78">
        <f>IF(J12=0,0,J19/J12)</f>
        <v>5.8</v>
      </c>
    </row>
    <row r="21" spans="2:10" ht="15.6" customHeight="1">
      <c r="B21" s="376" t="s">
        <v>22</v>
      </c>
      <c r="C21" s="57" t="s">
        <v>23</v>
      </c>
      <c r="D21" s="69"/>
      <c r="E21" s="70"/>
      <c r="F21" s="70">
        <f>+'L2 - 1e année'!U7+'L2 - 2e année'!U7</f>
        <v>2</v>
      </c>
      <c r="G21" s="70">
        <f>+'L2 - 1e année'!V7+'L2 - 2e année'!V7</f>
        <v>40</v>
      </c>
      <c r="H21" s="70">
        <f>+'L3 - 1e année'!U7+'L3 - 2e année'!U7</f>
        <v>1</v>
      </c>
      <c r="I21" s="70">
        <f>+'L3 - 1e année'!V7+'L3 - 2e année'!V7</f>
        <v>20</v>
      </c>
      <c r="J21" s="124">
        <f t="shared" ref="J21:J26" si="0">+I21+G21+E21</f>
        <v>60</v>
      </c>
    </row>
    <row r="22" spans="2:10" ht="15.6" customHeight="1">
      <c r="B22" s="377"/>
      <c r="C22" s="123" t="s">
        <v>24</v>
      </c>
      <c r="D22" s="73"/>
      <c r="E22" s="60"/>
      <c r="F22" s="60">
        <f>+'L2 - 1e année'!U8+'L2 - 2e année'!U8</f>
        <v>0</v>
      </c>
      <c r="G22" s="60">
        <f>+'L2 - 1e année'!V8+'L2 - 2e année'!V8</f>
        <v>0</v>
      </c>
      <c r="H22" s="60">
        <f>+'L3 - 1e année'!U8+'L3 - 2e année'!U8</f>
        <v>0</v>
      </c>
      <c r="I22" s="127">
        <f>+'L3 - 1e année'!V8+'L3 - 2e année'!V8</f>
        <v>0</v>
      </c>
      <c r="J22" s="125">
        <f t="shared" si="0"/>
        <v>0</v>
      </c>
    </row>
    <row r="23" spans="2:10">
      <c r="B23" s="377"/>
      <c r="C23" s="58" t="s">
        <v>25</v>
      </c>
      <c r="D23" s="73"/>
      <c r="E23" s="60"/>
      <c r="F23" s="60">
        <f>+'L2 - 1e année'!U9+'L2 - 2e année'!U9</f>
        <v>0</v>
      </c>
      <c r="G23" s="60">
        <f>+'L2 - 1e année'!V9+'L2 - 2e année'!V9</f>
        <v>0</v>
      </c>
      <c r="H23" s="60">
        <f>+'L3 - 1e année'!U9+'L3 - 2e année'!U9</f>
        <v>0</v>
      </c>
      <c r="I23" s="127">
        <f>+'L3 - 1e année'!V9+'L3 - 2e année'!V9</f>
        <v>0</v>
      </c>
      <c r="J23" s="125">
        <f t="shared" si="0"/>
        <v>0</v>
      </c>
    </row>
    <row r="24" spans="2:10">
      <c r="B24" s="377"/>
      <c r="C24" s="58" t="s">
        <v>26</v>
      </c>
      <c r="D24" s="73"/>
      <c r="E24" s="60"/>
      <c r="F24" s="60">
        <f>+'L2 - 1e année'!U10+'L2 - 2e année'!U10</f>
        <v>1</v>
      </c>
      <c r="G24" s="60">
        <f>+'L2 - 1e année'!V10+'L2 - 2e année'!V10</f>
        <v>20</v>
      </c>
      <c r="H24" s="60">
        <f>+'L3 - 1e année'!U10+'L3 - 2e année'!U10</f>
        <v>0</v>
      </c>
      <c r="I24" s="127">
        <f>+'L3 - 1e année'!V10+'L3 - 2e année'!V10</f>
        <v>0</v>
      </c>
      <c r="J24" s="125">
        <f t="shared" si="0"/>
        <v>20</v>
      </c>
    </row>
    <row r="25" spans="2:10">
      <c r="B25" s="377"/>
      <c r="C25" s="58" t="s">
        <v>27</v>
      </c>
      <c r="D25" s="73"/>
      <c r="E25" s="60"/>
      <c r="F25" s="60">
        <f>+'L2 - 1e année'!U11+'L2 - 2e année'!U11</f>
        <v>0</v>
      </c>
      <c r="G25" s="60">
        <f>+'L2 - 1e année'!V11+'L2 - 2e année'!V11</f>
        <v>0</v>
      </c>
      <c r="H25" s="60">
        <f>+'L3 - 1e année'!U11+'L3 - 2e année'!U11</f>
        <v>0</v>
      </c>
      <c r="I25" s="127">
        <f>+'L3 - 1e année'!V11+'L3 - 2e année'!V11</f>
        <v>0</v>
      </c>
      <c r="J25" s="125">
        <f t="shared" si="0"/>
        <v>0</v>
      </c>
    </row>
    <row r="26" spans="2:10">
      <c r="B26" s="377"/>
      <c r="C26" s="58" t="s">
        <v>28</v>
      </c>
      <c r="D26" s="73"/>
      <c r="E26" s="60"/>
      <c r="F26" s="60">
        <f>+'L2 - 1e année'!U12+'L2 - 2e année'!U12</f>
        <v>0</v>
      </c>
      <c r="G26" s="60">
        <f>+'L2 - 1e année'!V12+'L2 - 2e année'!V12</f>
        <v>0</v>
      </c>
      <c r="H26" s="60">
        <f>+'L3 - 1e année'!U12+'L3 - 2e année'!U12</f>
        <v>0</v>
      </c>
      <c r="I26" s="127">
        <f>+'L3 - 1e année'!V12+'L3 - 2e année'!V12</f>
        <v>0</v>
      </c>
      <c r="J26" s="125">
        <f t="shared" si="0"/>
        <v>0</v>
      </c>
    </row>
    <row r="27" spans="2:10" ht="16.149999999999999" thickBot="1">
      <c r="B27" s="378"/>
      <c r="C27" s="79" t="s">
        <v>29</v>
      </c>
      <c r="D27" s="373">
        <f>SUM(E21:E26)</f>
        <v>0</v>
      </c>
      <c r="E27" s="372"/>
      <c r="F27" s="370">
        <f>SUM(G21:G26)</f>
        <v>60</v>
      </c>
      <c r="G27" s="372"/>
      <c r="H27" s="370">
        <f>SUM(I21:I26)</f>
        <v>20</v>
      </c>
      <c r="I27" s="371"/>
      <c r="J27" s="80">
        <f>D27+F27+H27</f>
        <v>80</v>
      </c>
    </row>
    <row r="28" spans="2:10" ht="16.149999999999999" thickBot="1">
      <c r="B28" s="357" t="s">
        <v>30</v>
      </c>
      <c r="C28" s="358"/>
      <c r="D28" s="81"/>
      <c r="E28" s="82"/>
      <c r="F28" s="88"/>
      <c r="G28" s="82"/>
      <c r="H28" s="88"/>
      <c r="I28" s="82"/>
      <c r="J28" s="83"/>
    </row>
    <row r="29" spans="2:10" hidden="1">
      <c r="B29" s="374" t="s">
        <v>10</v>
      </c>
      <c r="C29" s="375"/>
      <c r="D29" s="84"/>
      <c r="E29" s="84">
        <f>SUM(E19:E28)</f>
        <v>0</v>
      </c>
      <c r="F29" s="84"/>
      <c r="G29" s="84">
        <f>SUM(G19:G28)</f>
        <v>60</v>
      </c>
      <c r="H29" s="84"/>
      <c r="I29" s="84">
        <f>SUM(I19:I28)</f>
        <v>20</v>
      </c>
      <c r="J29" s="84">
        <f>SUM(J19:J28)</f>
        <v>629.79999999999995</v>
      </c>
    </row>
    <row r="31" spans="2:10" ht="16.149999999999999" thickBot="1"/>
    <row r="32" spans="2:10" ht="63.4" thickBot="1">
      <c r="B32" s="353" t="s">
        <v>31</v>
      </c>
      <c r="C32" s="354"/>
      <c r="D32" s="341" t="s">
        <v>12</v>
      </c>
      <c r="E32" s="342" t="s">
        <v>5</v>
      </c>
    </row>
    <row r="33" spans="3:5">
      <c r="C33" s="57" t="s">
        <v>32</v>
      </c>
      <c r="D33" s="339">
        <f>'L2 - 1e année'!Z4+'L2 - 2e année'!Z4+'L3 - 2e année'!Z4+'L3 - 1e année'!Z4</f>
        <v>456</v>
      </c>
      <c r="E33" s="343">
        <f>'L2 - 1e année'!AA4+'L2 - 2e année'!AA4+'L3 - 2e année'!AA4+'L3 - 1e année'!AA4</f>
        <v>0</v>
      </c>
    </row>
    <row r="34" spans="3:5">
      <c r="C34" s="58" t="s">
        <v>33</v>
      </c>
      <c r="D34" s="59">
        <f>'L2 - 1e année'!Z5+'L2 - 2e année'!Z5+'L3 - 2e année'!Z5+'L3 - 1e année'!Z5</f>
        <v>416</v>
      </c>
      <c r="E34" s="344">
        <f>'L2 - 1e année'!AA5+'L2 - 2e année'!AA5+'L3 - 2e année'!AA5+'L3 - 1e année'!AA5</f>
        <v>444</v>
      </c>
    </row>
    <row r="35" spans="3:5" ht="16.149999999999999" thickBot="1">
      <c r="C35" s="61" t="s">
        <v>34</v>
      </c>
      <c r="D35" s="338">
        <f>'L2 - 1e année'!Z6+'L2 - 2e année'!Z6+'L3 - 2e année'!Z6+'L3 - 1e année'!Z6</f>
        <v>0</v>
      </c>
      <c r="E35" s="345">
        <f>'L2 - 1e année'!AA6+'L2 - 2e année'!AA6+'L3 - 2e année'!AA6+'L3 - 1e année'!AA6</f>
        <v>0</v>
      </c>
    </row>
    <row r="37" spans="3:5" ht="15.6" customHeight="1"/>
  </sheetData>
  <sheetProtection algorithmName="SHA-512" hashValue="TySdXRhacTrUnPa9kEQo4imQVFziTokgOyeqfSgn7+eTEwjCF1ixpbyt3C11SBlEza+d7kNAyssj+bI24U38/Q==" saltValue="X2s3Bk44RPXDha1WO9owmA==" spinCount="100000" sheet="1" objects="1" scenarios="1"/>
  <mergeCells count="24">
    <mergeCell ref="F13:G13"/>
    <mergeCell ref="B3:J3"/>
    <mergeCell ref="H11:I11"/>
    <mergeCell ref="D11:E11"/>
    <mergeCell ref="F11:G11"/>
    <mergeCell ref="D12:E12"/>
    <mergeCell ref="F12:G12"/>
    <mergeCell ref="H12:I12"/>
    <mergeCell ref="B32:C32"/>
    <mergeCell ref="H13:I13"/>
    <mergeCell ref="B28:C28"/>
    <mergeCell ref="D20:E20"/>
    <mergeCell ref="F20:G20"/>
    <mergeCell ref="H20:I20"/>
    <mergeCell ref="B15:B20"/>
    <mergeCell ref="D19:E19"/>
    <mergeCell ref="F19:G19"/>
    <mergeCell ref="H19:I19"/>
    <mergeCell ref="H27:I27"/>
    <mergeCell ref="F27:G27"/>
    <mergeCell ref="D27:E27"/>
    <mergeCell ref="B29:C29"/>
    <mergeCell ref="B21:B27"/>
    <mergeCell ref="D13:E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34"/>
  <sheetViews>
    <sheetView workbookViewId="0">
      <selection activeCell="A7" sqref="A7"/>
    </sheetView>
  </sheetViews>
  <sheetFormatPr defaultColWidth="11.42578125" defaultRowHeight="12.75"/>
  <cols>
    <col min="2" max="2" width="108.85546875" customWidth="1"/>
  </cols>
  <sheetData>
    <row r="1" spans="1:2" ht="42" customHeight="1">
      <c r="A1" s="390" t="s">
        <v>35</v>
      </c>
      <c r="B1" s="390"/>
    </row>
    <row r="2" spans="1:2" ht="15.75" customHeight="1">
      <c r="A2" s="311"/>
      <c r="B2" s="311" t="s">
        <v>36</v>
      </c>
    </row>
    <row r="3" spans="1:2">
      <c r="B3" s="310" t="s">
        <v>37</v>
      </c>
    </row>
    <row r="4" spans="1:2" ht="13.15">
      <c r="A4" s="309"/>
      <c r="B4" s="310" t="s">
        <v>38</v>
      </c>
    </row>
    <row r="5" spans="1:2" ht="38.25">
      <c r="A5" s="310"/>
      <c r="B5" s="311" t="s">
        <v>39</v>
      </c>
    </row>
    <row r="6" spans="1:2">
      <c r="A6" s="310" t="s">
        <v>40</v>
      </c>
    </row>
    <row r="7" spans="1:2" ht="13.15">
      <c r="A7" s="308"/>
    </row>
    <row r="9" spans="1:2" ht="13.15">
      <c r="A9" s="309"/>
    </row>
    <row r="10" spans="1:2">
      <c r="A10" s="310"/>
    </row>
    <row r="11" spans="1:2">
      <c r="A11" s="310"/>
    </row>
    <row r="12" spans="1:2">
      <c r="B12" s="310"/>
    </row>
    <row r="13" spans="1:2">
      <c r="B13" s="310"/>
    </row>
    <row r="14" spans="1:2">
      <c r="B14" s="310"/>
    </row>
    <row r="15" spans="1:2">
      <c r="B15" s="310"/>
    </row>
    <row r="16" spans="1:2">
      <c r="A16" s="310"/>
    </row>
    <row r="17" spans="1:21">
      <c r="B17" s="310"/>
    </row>
    <row r="18" spans="1:21">
      <c r="B18" s="310"/>
    </row>
    <row r="19" spans="1:21">
      <c r="B19" s="310"/>
    </row>
    <row r="20" spans="1:21">
      <c r="B20" s="310"/>
    </row>
    <row r="21" spans="1:21">
      <c r="A21" s="310"/>
    </row>
    <row r="23" spans="1:21" ht="13.15">
      <c r="A23" s="309"/>
    </row>
    <row r="24" spans="1:21">
      <c r="A24" s="310"/>
    </row>
    <row r="25" spans="1:21">
      <c r="A25" s="310"/>
    </row>
    <row r="26" spans="1:21">
      <c r="A26" s="310"/>
    </row>
    <row r="27" spans="1:21" ht="13.15">
      <c r="A27" s="308"/>
      <c r="B27" s="308"/>
      <c r="C27" s="308"/>
      <c r="D27" s="308"/>
      <c r="E27" s="308"/>
      <c r="F27" s="308"/>
      <c r="G27" s="308"/>
      <c r="H27" s="308"/>
      <c r="I27" s="308"/>
      <c r="J27" s="308"/>
      <c r="K27" s="308"/>
      <c r="L27" s="308"/>
      <c r="M27" s="308"/>
      <c r="N27" s="308"/>
      <c r="O27" s="308"/>
      <c r="P27" s="308"/>
      <c r="Q27" s="308"/>
      <c r="R27" s="308"/>
      <c r="S27" s="308"/>
      <c r="T27" s="308"/>
      <c r="U27" s="308"/>
    </row>
    <row r="28" spans="1:21" ht="13.15">
      <c r="A28" s="308"/>
    </row>
    <row r="29" spans="1:21">
      <c r="A29" s="310"/>
    </row>
    <row r="31" spans="1:21" ht="13.15">
      <c r="A31" s="309"/>
    </row>
    <row r="32" spans="1:21">
      <c r="A32" s="310"/>
    </row>
    <row r="33" spans="1:1">
      <c r="A33" s="310"/>
    </row>
    <row r="34" spans="1:1">
      <c r="A34" s="310"/>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R158"/>
  <sheetViews>
    <sheetView zoomScale="70" zoomScaleNormal="70" workbookViewId="0">
      <pane xSplit="8" ySplit="16" topLeftCell="I106" activePane="bottomRight" state="frozen"/>
      <selection pane="bottomRight" activeCell="M99" sqref="M99"/>
      <selection pane="bottomLeft" activeCell="A6" sqref="A6"/>
      <selection pane="topRight" activeCell="E1" sqref="E1"/>
    </sheetView>
  </sheetViews>
  <sheetFormatPr defaultColWidth="11.5703125" defaultRowHeight="15.75" outlineLevelCol="1"/>
  <cols>
    <col min="1" max="1" width="11.5703125" style="11"/>
    <col min="2" max="2" width="14.28515625" style="11" customWidth="1"/>
    <col min="3" max="3" width="8.85546875" style="11" customWidth="1"/>
    <col min="4" max="4" width="22.5703125" style="11" customWidth="1"/>
    <col min="5" max="6" width="8.85546875" style="11" customWidth="1"/>
    <col min="7" max="7" width="29" style="11" customWidth="1"/>
    <col min="8" max="8" width="31.85546875" style="12" customWidth="1"/>
    <col min="9" max="9" width="11.85546875" style="12" customWidth="1"/>
    <col min="10" max="10" width="13" style="12" customWidth="1"/>
    <col min="11" max="11" width="9.28515625" style="12" customWidth="1"/>
    <col min="12" max="13" width="10" style="12" customWidth="1"/>
    <col min="14" max="16" width="11.42578125" style="12" customWidth="1"/>
    <col min="17" max="17" width="12.7109375" style="12" customWidth="1"/>
    <col min="18" max="20" width="12.28515625" style="12" customWidth="1"/>
    <col min="21" max="21" width="11.85546875" style="17" customWidth="1"/>
    <col min="22" max="27" width="12.28515625" style="12" customWidth="1"/>
    <col min="28" max="28" width="34.140625" style="12" customWidth="1"/>
    <col min="29" max="30" width="51.140625" style="12" customWidth="1"/>
    <col min="31" max="31" width="11.140625" style="12" hidden="1" customWidth="1" outlineLevel="1"/>
    <col min="32" max="32" width="10.85546875" style="12" hidden="1" customWidth="1" outlineLevel="1"/>
    <col min="33" max="43" width="11.5703125" style="12" hidden="1" customWidth="1" outlineLevel="1"/>
    <col min="44" max="44" width="11.5703125" style="12" collapsed="1"/>
    <col min="45" max="16384" width="11.5703125" style="12"/>
  </cols>
  <sheetData>
    <row r="1" spans="1:42" ht="6" customHeight="1">
      <c r="A1" s="12"/>
      <c r="B1" s="12"/>
    </row>
    <row r="2" spans="1:42" ht="18" customHeight="1">
      <c r="A2" s="12"/>
      <c r="B2" s="12"/>
      <c r="E2" s="474" t="s">
        <v>41</v>
      </c>
      <c r="F2" s="474"/>
      <c r="G2" s="474"/>
      <c r="H2" s="479" t="s">
        <v>42</v>
      </c>
      <c r="I2" s="480"/>
      <c r="J2" s="474" t="s">
        <v>43</v>
      </c>
      <c r="K2" s="474"/>
      <c r="L2" s="474"/>
      <c r="M2" s="474"/>
      <c r="N2" s="474" t="s">
        <v>44</v>
      </c>
      <c r="O2" s="474"/>
      <c r="U2" s="50" t="s">
        <v>45</v>
      </c>
      <c r="V2" s="50" t="s">
        <v>46</v>
      </c>
      <c r="Z2" s="473" t="s">
        <v>47</v>
      </c>
      <c r="AA2" s="473" t="s">
        <v>48</v>
      </c>
    </row>
    <row r="3" spans="1:42" ht="18" customHeight="1">
      <c r="A3" s="12"/>
      <c r="B3" s="12"/>
      <c r="C3" s="12"/>
      <c r="E3" s="474"/>
      <c r="F3" s="474"/>
      <c r="G3" s="474"/>
      <c r="H3" s="481"/>
      <c r="I3" s="482"/>
      <c r="J3" s="474"/>
      <c r="K3" s="474"/>
      <c r="L3" s="474"/>
      <c r="M3" s="474"/>
      <c r="N3" s="474"/>
      <c r="O3" s="474"/>
      <c r="S3" s="464" t="s">
        <v>16</v>
      </c>
      <c r="T3" s="455"/>
      <c r="U3" s="50">
        <f>ROUND(SUMIFS($U$17:$U$155,$G$17:$G$155,Paramétrage!$I6,$P$17:$P$155,"&lt;&gt;Mut+ext"),0)</f>
        <v>6</v>
      </c>
      <c r="V3" s="50">
        <f>ROUND(SUMIF($G$17:$G$155,Paramétrage!$I6,$Y$17:$Y$155),0)</f>
        <v>84</v>
      </c>
      <c r="Z3" s="473"/>
      <c r="AA3" s="473"/>
    </row>
    <row r="4" spans="1:42" ht="18" customHeight="1">
      <c r="A4" s="12"/>
      <c r="B4" s="12"/>
      <c r="C4" s="12"/>
      <c r="D4" s="108" t="s">
        <v>49</v>
      </c>
      <c r="E4" s="476" t="s">
        <v>50</v>
      </c>
      <c r="F4" s="477"/>
      <c r="G4" s="478"/>
      <c r="H4" s="476" t="str">
        <f>Synthèse!B3</f>
        <v>Psychologie</v>
      </c>
      <c r="I4" s="478"/>
      <c r="J4" s="476" t="s">
        <v>51</v>
      </c>
      <c r="K4" s="477"/>
      <c r="L4" s="477"/>
      <c r="M4" s="477"/>
      <c r="N4" s="475">
        <v>40</v>
      </c>
      <c r="O4" s="475"/>
      <c r="S4" s="464" t="s">
        <v>17</v>
      </c>
      <c r="T4" s="455"/>
      <c r="U4" s="50">
        <f>ROUND(SUMIFS($U$17:$U$155,$G$17:$G$155,Paramétrage!$I7,$P$17:$P$155,"&lt;&gt;Mut+ext"),0)</f>
        <v>0</v>
      </c>
      <c r="V4" s="50">
        <f>ROUND(SUMIF($G$17:$G$155,Paramétrage!$I7,$Y$17:$Y$155),0)</f>
        <v>0</v>
      </c>
      <c r="X4" s="464" t="s">
        <v>32</v>
      </c>
      <c r="Y4" s="464"/>
      <c r="Z4" s="50">
        <f>SUMIF($L:$L,Paramétrage!$C6,$AE:$AE)</f>
        <v>154</v>
      </c>
      <c r="AA4" s="50">
        <f>SUMIF($L:$L,Paramétrage!$C6,$Y:$Y)</f>
        <v>0</v>
      </c>
    </row>
    <row r="5" spans="1:42" ht="18" customHeight="1">
      <c r="A5" s="463" t="s">
        <v>8</v>
      </c>
      <c r="B5" s="463"/>
      <c r="C5" s="12"/>
      <c r="D5" s="107" t="s">
        <v>52</v>
      </c>
      <c r="E5" s="465"/>
      <c r="F5" s="466"/>
      <c r="G5" s="467"/>
      <c r="H5" s="465"/>
      <c r="I5" s="467"/>
      <c r="J5" s="465"/>
      <c r="K5" s="466"/>
      <c r="L5" s="466"/>
      <c r="M5" s="466"/>
      <c r="N5" s="104"/>
      <c r="O5" s="104"/>
      <c r="S5" s="464" t="s">
        <v>18</v>
      </c>
      <c r="T5" s="455"/>
      <c r="U5" s="50">
        <f>ROUND(SUMIFS($U$17:$U$155,$G$17:$G$155,Paramétrage!$I8,$P$17:$P$155,"&lt;&gt;Mut+ext"),0)</f>
        <v>0</v>
      </c>
      <c r="V5" s="50">
        <f>ROUND(SUMIF($G$17:$G$155,Paramétrage!$I8,$Y$17:$Y$155),0)</f>
        <v>0</v>
      </c>
      <c r="X5" s="464" t="s">
        <v>33</v>
      </c>
      <c r="Y5" s="464"/>
      <c r="Z5" s="50">
        <f>SUMIF(L:L,Paramétrage!$C7,AE:AE)</f>
        <v>84</v>
      </c>
      <c r="AA5" s="50">
        <f>SUMIF(L:L,Paramétrage!$C7,Y:Y)</f>
        <v>84</v>
      </c>
    </row>
    <row r="6" spans="1:42" ht="18" customHeight="1">
      <c r="A6" s="463"/>
      <c r="B6" s="463"/>
      <c r="C6" s="12"/>
      <c r="D6" s="14" t="s">
        <v>53</v>
      </c>
      <c r="E6" s="15"/>
      <c r="F6" s="15"/>
      <c r="G6" s="15"/>
      <c r="H6" s="307"/>
      <c r="I6" s="307"/>
      <c r="J6" s="307"/>
      <c r="K6" s="307"/>
      <c r="L6" s="307"/>
      <c r="M6" s="307"/>
      <c r="N6" s="48" t="s">
        <v>54</v>
      </c>
      <c r="O6" s="48" t="s">
        <v>55</v>
      </c>
      <c r="P6" s="51" t="s">
        <v>56</v>
      </c>
      <c r="S6" s="464" t="s">
        <v>19</v>
      </c>
      <c r="T6" s="455"/>
      <c r="U6" s="50">
        <f>ROUND(SUMIFS($U$17:$U$155,$G$17:$G$155,Paramétrage!$I9,$P$17:$P$155,"&lt;&gt;Mut+ext"),0)</f>
        <v>0</v>
      </c>
      <c r="V6" s="50">
        <f>ROUND(SUMIF($G$17:$G$155,Paramétrage!$I9,$Y$17:$Y$155),0)</f>
        <v>0</v>
      </c>
      <c r="X6" s="464" t="s">
        <v>34</v>
      </c>
      <c r="Y6" s="464"/>
      <c r="Z6" s="50">
        <f>SUMIF(L:L,Paramétrage!$C8,AE:AE)</f>
        <v>0</v>
      </c>
      <c r="AA6" s="50">
        <f>SUMIF(L:L,Paramétrage!$C8,Y:Y)</f>
        <v>0</v>
      </c>
    </row>
    <row r="7" spans="1:42" ht="18" customHeight="1">
      <c r="A7" s="463"/>
      <c r="B7" s="463"/>
      <c r="C7" s="12"/>
      <c r="D7" s="105" t="s">
        <v>57</v>
      </c>
      <c r="E7" s="468"/>
      <c r="F7" s="469"/>
      <c r="G7" s="469"/>
      <c r="H7" s="468"/>
      <c r="I7" s="470"/>
      <c r="J7" s="468"/>
      <c r="K7" s="469"/>
      <c r="L7" s="469"/>
      <c r="M7" s="469"/>
      <c r="N7" s="306"/>
      <c r="O7" s="306"/>
      <c r="P7" s="106"/>
      <c r="S7" s="455" t="s">
        <v>23</v>
      </c>
      <c r="T7" s="456"/>
      <c r="U7" s="50">
        <f>ROUND(SUMIF($G$17:$G$155,Paramétrage!$I10,$U$17:$U$155),0)</f>
        <v>0</v>
      </c>
      <c r="V7" s="50">
        <f t="array" ref="V7">IF(ISERROR(SUM(IF(G:G=Paramétrage!$I10,M:M*U:U)))=TRUE,"saisie incomplète",SUM(IF(G:G=Paramétrage!$I10,M:M*U:U)))</f>
        <v>0</v>
      </c>
    </row>
    <row r="8" spans="1:42" ht="18" customHeight="1">
      <c r="A8" s="463"/>
      <c r="B8" s="463"/>
      <c r="C8" s="12"/>
      <c r="D8" s="105" t="s">
        <v>58</v>
      </c>
      <c r="E8" s="468"/>
      <c r="F8" s="469"/>
      <c r="G8" s="469"/>
      <c r="H8" s="468"/>
      <c r="I8" s="470"/>
      <c r="J8" s="468"/>
      <c r="K8" s="469"/>
      <c r="L8" s="469"/>
      <c r="M8" s="469"/>
      <c r="N8" s="306"/>
      <c r="O8" s="306"/>
      <c r="P8" s="106"/>
      <c r="S8" s="471" t="s">
        <v>24</v>
      </c>
      <c r="T8" s="472"/>
      <c r="U8" s="50">
        <f>ROUND(SUMIF($G$17:$G$155,Paramétrage!$I11,$U$17:$U$155),0)</f>
        <v>0</v>
      </c>
      <c r="V8" s="50">
        <f t="array" ref="V8">IF(ISERROR(SUM(IF(G:G=Paramétrage!$I11,M:M*U:U)))=TRUE,"saisie incomplète",SUM(IF(G:G=Paramétrage!$I11,M:M*U:U)))</f>
        <v>0</v>
      </c>
    </row>
    <row r="9" spans="1:42" ht="18" customHeight="1">
      <c r="A9" s="12"/>
      <c r="B9" s="12"/>
      <c r="C9" s="12"/>
      <c r="D9" s="105" t="s">
        <v>58</v>
      </c>
      <c r="E9" s="468"/>
      <c r="F9" s="469"/>
      <c r="G9" s="469"/>
      <c r="H9" s="468"/>
      <c r="I9" s="470"/>
      <c r="J9" s="468"/>
      <c r="K9" s="469"/>
      <c r="L9" s="469"/>
      <c r="M9" s="469"/>
      <c r="N9" s="306"/>
      <c r="O9" s="306"/>
      <c r="P9" s="106"/>
      <c r="Q9" s="18"/>
      <c r="R9" s="19"/>
      <c r="S9" s="455" t="s">
        <v>25</v>
      </c>
      <c r="T9" s="456"/>
      <c r="U9" s="50">
        <f>ROUND(SUMIF($G$17:$G$155,Paramétrage!$I12,$U$17:$U$155),0)</f>
        <v>0</v>
      </c>
      <c r="V9" s="50">
        <f t="array" ref="V9">IF(ISERROR(SUM(IF(G:G=Paramétrage!$I12,M:M*U:U)))=TRUE,"saisie incomplète",SUM(IF(G:G=Paramétrage!$I12,M:M*U:U)))</f>
        <v>0</v>
      </c>
    </row>
    <row r="10" spans="1:42" ht="18" customHeight="1">
      <c r="A10" s="12"/>
      <c r="B10" s="12"/>
      <c r="C10" s="12"/>
      <c r="D10" s="105" t="s">
        <v>58</v>
      </c>
      <c r="E10" s="468"/>
      <c r="F10" s="469"/>
      <c r="G10" s="469"/>
      <c r="H10" s="468"/>
      <c r="I10" s="470"/>
      <c r="J10" s="468"/>
      <c r="K10" s="469"/>
      <c r="L10" s="469"/>
      <c r="M10" s="469"/>
      <c r="N10" s="306"/>
      <c r="O10" s="306"/>
      <c r="P10" s="106"/>
      <c r="S10" s="455" t="s">
        <v>26</v>
      </c>
      <c r="T10" s="456"/>
      <c r="U10" s="50">
        <f>ROUND(SUMIF($G$17:$G$155,Paramétrage!$I13,$U$17:$U$155),0)</f>
        <v>0</v>
      </c>
      <c r="V10" s="50">
        <f t="array" ref="V10">IF(ISERROR(SUM(IF(G:G=Paramétrage!$I13,M:M*U:U)))=TRUE,"saisie incomplète",SUM(IF(G:G=Paramétrage!$I13,M:M*U:U)))</f>
        <v>0</v>
      </c>
    </row>
    <row r="11" spans="1:42" ht="18" customHeight="1">
      <c r="A11" s="12"/>
      <c r="B11" s="12"/>
      <c r="C11" s="6"/>
      <c r="D11" s="105" t="s">
        <v>58</v>
      </c>
      <c r="E11" s="468"/>
      <c r="F11" s="469"/>
      <c r="G11" s="469"/>
      <c r="H11" s="468"/>
      <c r="I11" s="470"/>
      <c r="J11" s="468"/>
      <c r="K11" s="469"/>
      <c r="L11" s="469"/>
      <c r="M11" s="469"/>
      <c r="N11" s="306"/>
      <c r="O11" s="106"/>
      <c r="P11" s="106"/>
      <c r="S11" s="455" t="s">
        <v>27</v>
      </c>
      <c r="T11" s="456"/>
      <c r="U11" s="50">
        <f>ROUND(SUMIF($G$17:$G$155,Paramétrage!$I14,$U$17:$U$155),0)</f>
        <v>0</v>
      </c>
      <c r="V11" s="50">
        <f t="array" ref="V11">IF(ISERROR(SUM(IF(G:G=Paramétrage!$I14,M:M*U:U)))=TRUE,"saisie incomplète",SUM(IF(G:G=Paramétrage!$I14,M:M*U:U)))</f>
        <v>0</v>
      </c>
    </row>
    <row r="12" spans="1:42" ht="18" customHeight="1">
      <c r="B12" s="12"/>
      <c r="C12" s="12"/>
      <c r="S12" s="455" t="s">
        <v>28</v>
      </c>
      <c r="T12" s="456"/>
      <c r="U12" s="50">
        <f>ROUND(SUMIF($G$17:$G$155,Paramétrage!$I15,$U$17:$U$155),0)</f>
        <v>0</v>
      </c>
      <c r="V12" s="50">
        <f t="array" ref="V12">IF(ISERROR(SUM(IF(G:G=Paramétrage!$I15,M:M*U:U)))=TRUE,"saisie incomplète",SUM(IF(G:G=Paramétrage!$I15,M:M*U:U)))</f>
        <v>0</v>
      </c>
    </row>
    <row r="13" spans="1:42" ht="18" customHeight="1">
      <c r="B13" s="12"/>
      <c r="C13" s="12"/>
      <c r="D13" s="6"/>
      <c r="E13" s="6"/>
      <c r="F13" s="6"/>
      <c r="G13" s="6"/>
      <c r="S13" s="455" t="s">
        <v>59</v>
      </c>
      <c r="T13" s="456"/>
      <c r="U13" s="131"/>
      <c r="V13" s="131"/>
    </row>
    <row r="14" spans="1:42" ht="6.6" customHeight="1" thickBot="1">
      <c r="B14" s="12"/>
      <c r="C14" s="12"/>
      <c r="D14" s="12"/>
      <c r="E14" s="12"/>
      <c r="F14" s="12"/>
      <c r="G14" s="12"/>
    </row>
    <row r="15" spans="1:42" ht="68.45" customHeight="1">
      <c r="A15" s="20"/>
      <c r="B15" s="457" t="s">
        <v>60</v>
      </c>
      <c r="C15" s="458"/>
      <c r="D15" s="459"/>
      <c r="E15" s="453" t="s">
        <v>61</v>
      </c>
      <c r="F15" s="453" t="s">
        <v>62</v>
      </c>
      <c r="G15" s="453" t="s">
        <v>63</v>
      </c>
      <c r="H15" s="461" t="s">
        <v>64</v>
      </c>
      <c r="I15" s="453" t="s">
        <v>65</v>
      </c>
      <c r="J15" s="453" t="s">
        <v>66</v>
      </c>
      <c r="K15" s="461" t="s">
        <v>67</v>
      </c>
      <c r="L15" s="453" t="s">
        <v>68</v>
      </c>
      <c r="M15" s="22" t="s">
        <v>69</v>
      </c>
      <c r="N15" s="453" t="s">
        <v>70</v>
      </c>
      <c r="O15" s="436" t="s">
        <v>71</v>
      </c>
      <c r="P15" s="442" t="s">
        <v>72</v>
      </c>
      <c r="Q15" s="444" t="s">
        <v>73</v>
      </c>
      <c r="R15" s="445"/>
      <c r="S15" s="445"/>
      <c r="T15" s="440"/>
      <c r="U15" s="442" t="s">
        <v>13</v>
      </c>
      <c r="V15" s="116" t="s">
        <v>74</v>
      </c>
      <c r="W15" s="22" t="s">
        <v>75</v>
      </c>
      <c r="X15" s="22" t="s">
        <v>76</v>
      </c>
      <c r="Y15" s="21" t="s">
        <v>77</v>
      </c>
      <c r="Z15" s="449" t="s">
        <v>78</v>
      </c>
      <c r="AA15" s="445"/>
      <c r="AB15" s="450"/>
      <c r="AC15" s="453" t="s">
        <v>79</v>
      </c>
      <c r="AD15" s="436" t="s">
        <v>80</v>
      </c>
      <c r="AE15" s="438" t="s">
        <v>81</v>
      </c>
      <c r="AF15" s="440" t="s">
        <v>82</v>
      </c>
      <c r="AH15" s="426" t="s">
        <v>70</v>
      </c>
      <c r="AI15" s="426" t="s">
        <v>71</v>
      </c>
      <c r="AJ15" s="426" t="s">
        <v>13</v>
      </c>
      <c r="AK15" s="426" t="s">
        <v>74</v>
      </c>
      <c r="AL15" s="426" t="s">
        <v>75</v>
      </c>
      <c r="AM15" s="426" t="s">
        <v>76</v>
      </c>
      <c r="AN15" s="426" t="s">
        <v>77</v>
      </c>
      <c r="AO15" s="427" t="s">
        <v>83</v>
      </c>
      <c r="AP15" s="428"/>
    </row>
    <row r="16" spans="1:42" ht="16.149999999999999" thickBot="1">
      <c r="A16" s="20"/>
      <c r="B16" s="134" t="s">
        <v>84</v>
      </c>
      <c r="C16" s="139" t="s">
        <v>85</v>
      </c>
      <c r="D16" s="139" t="s">
        <v>86</v>
      </c>
      <c r="E16" s="460"/>
      <c r="F16" s="454"/>
      <c r="G16" s="454"/>
      <c r="H16" s="462"/>
      <c r="I16" s="454"/>
      <c r="J16" s="454"/>
      <c r="K16" s="462"/>
      <c r="L16" s="454"/>
      <c r="M16" s="138">
        <f>ROUND(M86+M156,1)</f>
        <v>268</v>
      </c>
      <c r="N16" s="454"/>
      <c r="O16" s="437"/>
      <c r="P16" s="443"/>
      <c r="Q16" s="446"/>
      <c r="R16" s="447"/>
      <c r="S16" s="447"/>
      <c r="T16" s="448"/>
      <c r="U16" s="443"/>
      <c r="V16" s="135">
        <f>V86+V156</f>
        <v>84</v>
      </c>
      <c r="W16" s="136">
        <f>W86+W156</f>
        <v>0</v>
      </c>
      <c r="X16" s="136">
        <f>X86+X156</f>
        <v>84</v>
      </c>
      <c r="Y16" s="137">
        <f>Y86+Y156</f>
        <v>84</v>
      </c>
      <c r="Z16" s="451"/>
      <c r="AA16" s="447"/>
      <c r="AB16" s="452"/>
      <c r="AC16" s="454"/>
      <c r="AD16" s="437"/>
      <c r="AE16" s="439"/>
      <c r="AF16" s="441"/>
      <c r="AH16" s="426"/>
      <c r="AI16" s="426"/>
      <c r="AJ16" s="426"/>
      <c r="AK16" s="426"/>
      <c r="AL16" s="426"/>
      <c r="AM16" s="426"/>
      <c r="AN16" s="426"/>
      <c r="AO16" s="47" t="s">
        <v>45</v>
      </c>
      <c r="AP16" s="46" t="s">
        <v>87</v>
      </c>
    </row>
    <row r="17" spans="1:42" ht="15.6" customHeight="1">
      <c r="A17" s="429" t="s">
        <v>88</v>
      </c>
      <c r="B17" s="432" t="s">
        <v>89</v>
      </c>
      <c r="C17" s="397" t="s">
        <v>90</v>
      </c>
      <c r="D17" s="410" t="s">
        <v>91</v>
      </c>
      <c r="E17" s="435">
        <v>6</v>
      </c>
      <c r="F17" s="90" t="s">
        <v>92</v>
      </c>
      <c r="G17" s="103" t="s">
        <v>16</v>
      </c>
      <c r="H17" s="92" t="s">
        <v>93</v>
      </c>
      <c r="I17" s="121">
        <v>16</v>
      </c>
      <c r="J17" s="141" t="s">
        <v>94</v>
      </c>
      <c r="K17" s="93"/>
      <c r="L17" s="94" t="s">
        <v>95</v>
      </c>
      <c r="M17" s="115">
        <v>20</v>
      </c>
      <c r="N17" s="112">
        <v>40</v>
      </c>
      <c r="O17" s="128">
        <v>300</v>
      </c>
      <c r="P17" s="101" t="s">
        <v>96</v>
      </c>
      <c r="Q17" s="401" t="s">
        <v>97</v>
      </c>
      <c r="R17" s="391"/>
      <c r="S17" s="391"/>
      <c r="T17" s="392"/>
      <c r="U17" s="217" t="str">
        <f>IF(OR(O17="",L17=Paramétrage!$C$10,L17=Paramétrage!$C$13,L17=Paramétrage!$C$16,L17=Paramétrage!$C$19,L17=Paramétrage!$C$23,L17=Paramétrage!$C$26,AND(L17&lt;&gt;Paramétrage!$C$9,P17="Mut+ext")),"",ROUNDUP(N17/O17,0))</f>
        <v/>
      </c>
      <c r="V17" s="221">
        <f>IF(L17="",0,IF(OR(P17="Mut+ext",VLOOKUP(L17,Paramétrage!$C$6:$E$28,2,0)=0),0,IF(O17="","saisir capacité",M17*U17*VLOOKUP(L17,Paramétrage!$C$6:$E$28,2,0))))</f>
        <v>0</v>
      </c>
      <c r="W17" s="140"/>
      <c r="X17" s="219">
        <f t="shared" ref="X17:X24" si="0">IF(ISERROR(V17+W17)=TRUE,V17,V17+W17)</f>
        <v>0</v>
      </c>
      <c r="Y17" s="220">
        <f>IF(L17="",0,IF(ISERROR(W17+V17*VLOOKUP(L17,Paramétrage!$C$6:$E$28,3,0))=TRUE,X17,W17+V17*VLOOKUP(L17,Paramétrage!$C$6:$E$28,3,0)))</f>
        <v>0</v>
      </c>
      <c r="Z17" s="395"/>
      <c r="AA17" s="391"/>
      <c r="AB17" s="396"/>
      <c r="AC17" s="142"/>
      <c r="AD17" s="99"/>
      <c r="AE17" s="42">
        <f>IF(F17="",0,IF(J17="",0,IF(SUMIF(F17:F24,F17,N17:N24)=0,0,IF(J17="Obligatoire",AF17/N17,IF(K17="",AF17/SUMIF(F17:F24,F17,N17:N24),AF17/(SUMIF(F17:F24,F17,N17:N24)/K17))))))</f>
        <v>20</v>
      </c>
      <c r="AF17" s="38">
        <f t="shared" ref="AF17:AF24" si="1">M17*N17</f>
        <v>800</v>
      </c>
      <c r="AH17" s="45">
        <f>IF(SUMIF(F17:F24,F17,N17:N24)=0,0,$M$3*N17/SUMIF(F17:F24,F17,N17:N24))</f>
        <v>0</v>
      </c>
      <c r="AI17" s="13">
        <f t="shared" ref="AI17:AI24" si="2">O17</f>
        <v>300</v>
      </c>
      <c r="AJ17" s="24">
        <f t="shared" ref="AJ17:AJ19" si="3">IF(AI17=0,"",ROUNDUP(AH17/AI17,0))</f>
        <v>0</v>
      </c>
      <c r="AK17" s="25">
        <f>IF(L17="",0,IF(OR(P17="Mut+ext",VLOOKUP(L17,Paramétrage!$C$6:$E$28,2,0)=0),0,IF(O17="","saisir capacité",IF(P17="Mut+ext",0,M17*AJ17*VLOOKUP(L17,Paramétrage!$C$6:$E$28,2,0)))))</f>
        <v>0</v>
      </c>
      <c r="AL17" s="85"/>
      <c r="AM17" s="25">
        <f t="shared" ref="AM17:AM24" si="4">IF(ISERROR(AK17+AL17)=TRUE,AK17,AK17+AL17)</f>
        <v>0</v>
      </c>
      <c r="AN17" s="25">
        <f>IF(L17="",0,IF(ISERROR(AL17+AK17*VLOOKUP(L17,Paramétrage!$C$6:$E$28,3,0))=TRUE,AM17,AL17+AK17*VLOOKUP(L17,Paramétrage!$C$6:$E$28,3,0)))</f>
        <v>0</v>
      </c>
      <c r="AO17" s="45">
        <f>IF(L17="",0,IF(OR(P17="oui",VLOOKUP(L17,Paramétrage!$C$6:$E$28,2,0)=0),0,IF(U17="",0,U17-AJ17)))</f>
        <v>0</v>
      </c>
      <c r="AP17" s="13">
        <f t="shared" ref="AP17:AP24" si="5">Y17-AN17-W17</f>
        <v>0</v>
      </c>
    </row>
    <row r="18" spans="1:42">
      <c r="A18" s="430"/>
      <c r="B18" s="433"/>
      <c r="C18" s="397"/>
      <c r="D18" s="410"/>
      <c r="E18" s="402"/>
      <c r="F18" s="90" t="s">
        <v>98</v>
      </c>
      <c r="G18" s="91" t="s">
        <v>16</v>
      </c>
      <c r="H18" s="92" t="s">
        <v>93</v>
      </c>
      <c r="I18" s="121">
        <v>16</v>
      </c>
      <c r="J18" s="120" t="s">
        <v>94</v>
      </c>
      <c r="K18" s="93"/>
      <c r="L18" s="94" t="s">
        <v>99</v>
      </c>
      <c r="M18" s="115">
        <v>18</v>
      </c>
      <c r="N18" s="112">
        <v>40</v>
      </c>
      <c r="O18" s="118">
        <v>40</v>
      </c>
      <c r="P18" s="101" t="s">
        <v>100</v>
      </c>
      <c r="Q18" s="391"/>
      <c r="R18" s="391"/>
      <c r="S18" s="391"/>
      <c r="T18" s="392"/>
      <c r="U18" s="217">
        <f>IF(OR(O18="",L18=Paramétrage!$C$10,L18=Paramétrage!$C$13,L18=Paramétrage!$C$16,L18=Paramétrage!$C$19,L18=Paramétrage!$C$23,L18=Paramétrage!$C$26,AND(L18&lt;&gt;Paramétrage!$C$9,P18="Mut+ext")),"",ROUNDUP(N18/O18,0))</f>
        <v>1</v>
      </c>
      <c r="V18" s="215">
        <f>IF(L18="",0,IF(OR(P18="Mut+ext",VLOOKUP(L18,Paramétrage!$C$6:$E$28,2,0)=0),0,IF(O18="","saisir capacité",M18*U18*VLOOKUP(L18,Paramétrage!$C$6:$E$28,2,0))))</f>
        <v>18</v>
      </c>
      <c r="W18" s="98"/>
      <c r="X18" s="216">
        <f t="shared" si="0"/>
        <v>18</v>
      </c>
      <c r="Y18" s="218">
        <f>IF(L18="",0,IF(ISERROR(W18+V18*VLOOKUP(L18,Paramétrage!$C$6:$E$28,3,0))=TRUE,X18,W18+V18*VLOOKUP(L18,Paramétrage!$C$6:$E$28,3,0)))</f>
        <v>18</v>
      </c>
      <c r="Z18" s="395"/>
      <c r="AA18" s="391"/>
      <c r="AB18" s="396"/>
      <c r="AC18" s="109"/>
      <c r="AD18" s="99"/>
      <c r="AE18" s="42">
        <f>IF(F18="",0,IF(J18="",0,IF(SUMIF(F17:F24,F18,N17:N24)=0,0,IF(J18="Obligatoire",AF18/N18,IF(K18="",AF18/SUMIF(F17:F24,F18,N17:N24),AF18/(SUMIF(F17:F24,F18,N17:N24)/K18))))))</f>
        <v>18</v>
      </c>
      <c r="AF18" s="23">
        <f t="shared" si="1"/>
        <v>720</v>
      </c>
      <c r="AH18" s="45">
        <f>IF(SUMIF(F17:F24,F18,N17:N24)=0,0,$M$3*N18/SUMIF(F17:F24,F18,N17:N24))</f>
        <v>0</v>
      </c>
      <c r="AI18" s="13">
        <f t="shared" si="2"/>
        <v>40</v>
      </c>
      <c r="AJ18" s="24">
        <f t="shared" si="3"/>
        <v>0</v>
      </c>
      <c r="AK18" s="25">
        <f>IF(L18="",0,IF(OR(P18="Mut+ext",VLOOKUP(L18,Paramétrage!$C$6:$E$28,2,0)=0),0,IF(O18="","saisir capacité",IF(P18="Mut+ext",0,M18*AJ18*VLOOKUP(L18,Paramétrage!$C$6:$E$28,2,0)))))</f>
        <v>0</v>
      </c>
      <c r="AL18" s="85"/>
      <c r="AM18" s="25">
        <f t="shared" si="4"/>
        <v>0</v>
      </c>
      <c r="AN18" s="25">
        <f>IF(L18="",0,IF(ISERROR(AL18+AK18*VLOOKUP(L18,Paramétrage!$C$6:$E$28,3,0))=TRUE,AM18,AL18+AK18*VLOOKUP(L18,Paramétrage!$C$6:$E$28,3,0)))</f>
        <v>0</v>
      </c>
      <c r="AO18" s="45">
        <f>IF(L18="",0,IF(OR(P18="oui",VLOOKUP(L18,Paramétrage!$C$6:$E$28,2,0)=0),0,IF(U18="",0,U18-AJ18)))</f>
        <v>1</v>
      </c>
      <c r="AP18" s="13">
        <f t="shared" si="5"/>
        <v>18</v>
      </c>
    </row>
    <row r="19" spans="1:42">
      <c r="A19" s="430"/>
      <c r="B19" s="433"/>
      <c r="C19" s="397"/>
      <c r="D19" s="410"/>
      <c r="E19" s="402"/>
      <c r="F19" s="90" t="s">
        <v>101</v>
      </c>
      <c r="G19" s="91" t="s">
        <v>16</v>
      </c>
      <c r="H19" s="92" t="s">
        <v>102</v>
      </c>
      <c r="I19" s="121">
        <v>16</v>
      </c>
      <c r="J19" s="120" t="s">
        <v>94</v>
      </c>
      <c r="K19" s="93"/>
      <c r="L19" s="94" t="s">
        <v>95</v>
      </c>
      <c r="M19" s="115">
        <v>20</v>
      </c>
      <c r="N19" s="112">
        <v>40</v>
      </c>
      <c r="O19" s="118">
        <v>300</v>
      </c>
      <c r="P19" s="101" t="s">
        <v>96</v>
      </c>
      <c r="Q19" s="401" t="s">
        <v>97</v>
      </c>
      <c r="R19" s="391"/>
      <c r="S19" s="391"/>
      <c r="T19" s="392"/>
      <c r="U19" s="217" t="str">
        <f>IF(OR(O19="",L19=Paramétrage!$C$10,L19=Paramétrage!$C$13,L19=Paramétrage!$C$16,L19=Paramétrage!$C$19,L19=Paramétrage!$C$23,L19=Paramétrage!$C$26,AND(L19&lt;&gt;Paramétrage!$C$9,P19="Mut+ext")),"",ROUNDUP(N19/O19,0))</f>
        <v/>
      </c>
      <c r="V19" s="215">
        <f>IF(L19="",0,IF(OR(P19="Mut+ext",VLOOKUP(L19,Paramétrage!$C$6:$E$28,2,0)=0),0,IF(O19="","saisir capacité",M19*U19*VLOOKUP(L19,Paramétrage!$C$6:$E$28,2,0))))</f>
        <v>0</v>
      </c>
      <c r="W19" s="98"/>
      <c r="X19" s="216">
        <f t="shared" si="0"/>
        <v>0</v>
      </c>
      <c r="Y19" s="218">
        <f>IF(L19="",0,IF(ISERROR(W19+V19*VLOOKUP(L19,Paramétrage!$C$6:$E$28,3,0))=TRUE,X19,W19+V19*VLOOKUP(L19,Paramétrage!$C$6:$E$28,3,0)))</f>
        <v>0</v>
      </c>
      <c r="Z19" s="395"/>
      <c r="AA19" s="391"/>
      <c r="AB19" s="396"/>
      <c r="AC19" s="109"/>
      <c r="AD19" s="99"/>
      <c r="AE19" s="42">
        <f>IF(F19="",0,IF(J19="",0,IF(SUMIF(F17:F24,F19,N17:N24)=0,0,IF(J19="Obligatoire",AF19/N19,IF(K19="",AF19/SUMIF(F17:F24,F19,N17:N24),AF19/(SUMIF(F17:F24,F19,N17:N24)/K19))))))</f>
        <v>20</v>
      </c>
      <c r="AF19" s="23">
        <f t="shared" si="1"/>
        <v>800</v>
      </c>
      <c r="AH19" s="45">
        <f>IF(SUMIF(F17:F24,F19,N17:N24)=0,0,$M$3*N19/SUMIF(F17:F24,F19,N17:N24))</f>
        <v>0</v>
      </c>
      <c r="AI19" s="13">
        <f t="shared" si="2"/>
        <v>300</v>
      </c>
      <c r="AJ19" s="24">
        <f t="shared" si="3"/>
        <v>0</v>
      </c>
      <c r="AK19" s="25">
        <f>IF(L19="",0,IF(OR(P19="Mut+ext",VLOOKUP(L19,Paramétrage!$C$6:$E$28,2,0)=0),0,IF(O19="","saisir capacité",IF(P19="Mut+ext",0,M19*AJ19*VLOOKUP(L19,Paramétrage!$C$6:$E$28,2,0)))))</f>
        <v>0</v>
      </c>
      <c r="AL19" s="85"/>
      <c r="AM19" s="25">
        <f t="shared" si="4"/>
        <v>0</v>
      </c>
      <c r="AN19" s="25">
        <f>IF(L19="",0,IF(ISERROR(AL19+AK19*VLOOKUP(L19,Paramétrage!$C$6:$E$28,3,0))=TRUE,AM19,AL19+AK19*VLOOKUP(L19,Paramétrage!$C$6:$E$28,3,0)))</f>
        <v>0</v>
      </c>
      <c r="AO19" s="45">
        <f>IF(L19="",0,IF(OR(P19="oui",VLOOKUP(L19,Paramétrage!$C$6:$E$28,2,0)=0),0,IF(U19="",0,U19-AJ19)))</f>
        <v>0</v>
      </c>
      <c r="AP19" s="13">
        <f t="shared" si="5"/>
        <v>0</v>
      </c>
    </row>
    <row r="20" spans="1:42">
      <c r="A20" s="430"/>
      <c r="B20" s="433"/>
      <c r="C20" s="397"/>
      <c r="D20" s="410"/>
      <c r="E20" s="402"/>
      <c r="F20" s="96"/>
      <c r="G20" s="91"/>
      <c r="H20" s="95"/>
      <c r="I20" s="121"/>
      <c r="J20" s="120"/>
      <c r="K20" s="93"/>
      <c r="L20" s="94"/>
      <c r="M20" s="115"/>
      <c r="N20" s="114"/>
      <c r="O20" s="118"/>
      <c r="P20" s="101"/>
      <c r="Q20" s="391"/>
      <c r="R20" s="391"/>
      <c r="S20" s="391"/>
      <c r="T20" s="392"/>
      <c r="U20" s="217" t="str">
        <f>IF(OR(O20="",L20=Paramétrage!$C$10,L20=Paramétrage!$C$13,L20=Paramétrage!$C$16,L20=Paramétrage!$C$19,L20=Paramétrage!$C$23,L20=Paramétrage!$C$26,AND(L20&lt;&gt;Paramétrage!$C$9,P20="Mut+ext")),"",ROUNDUP(N20/O20,0))</f>
        <v/>
      </c>
      <c r="V20" s="215">
        <f>IF(L20="",0,IF(OR(P20="Mut+ext",VLOOKUP(L20,Paramétrage!$C$6:$E$28,2,0)=0),0,IF(O20="","saisir capacité",M20*U20*VLOOKUP(L20,Paramétrage!$C$6:$E$28,2,0))))</f>
        <v>0</v>
      </c>
      <c r="W20" s="98"/>
      <c r="X20" s="216">
        <f t="shared" si="0"/>
        <v>0</v>
      </c>
      <c r="Y20" s="218">
        <f>IF(L20="",0,IF(ISERROR(W20+V20*VLOOKUP(L20,Paramétrage!$C$6:$E$28,3,0))=TRUE,X20,W20+V20*VLOOKUP(L20,Paramétrage!$C$6:$E$28,3,0)))</f>
        <v>0</v>
      </c>
      <c r="Z20" s="395"/>
      <c r="AA20" s="391"/>
      <c r="AB20" s="396"/>
      <c r="AC20" s="122"/>
      <c r="AD20" s="99"/>
      <c r="AE20" s="42">
        <f>IF(F20="",0,IF(J20="",0,IF(SUMIF(F17:F24,F20,N17:N24)=0,0,IF(J20="Obligatoire",AF20/N20,IF(K20="",AF20/SUMIF(F17:F24,F20,N17:N24),AF20/(SUMIF(F17:F24,F20,N17:N24)/K20))))))</f>
        <v>0</v>
      </c>
      <c r="AF20" s="23">
        <f t="shared" si="1"/>
        <v>0</v>
      </c>
      <c r="AH20" s="45">
        <f>IF(SUMIF(F17:F24,F20,N17:N24)=0,0,$M$3*N20/SUMIF(F17:F24,F20,N17:N24))</f>
        <v>0</v>
      </c>
      <c r="AI20" s="13">
        <f t="shared" si="2"/>
        <v>0</v>
      </c>
      <c r="AJ20" s="24" t="str">
        <f>IF(AI20=0,"",ROUNDUP(AH20/AI20,0))</f>
        <v/>
      </c>
      <c r="AK20" s="25">
        <f>IF(L20="",0,IF(OR(P20="Mut+ext",VLOOKUP(L20,Paramétrage!$C$6:$E$28,2,0)=0),0,IF(O20="","saisir capacité",IF(P20="Mut+ext",0,M20*AJ20*VLOOKUP(L20,Paramétrage!$C$6:$E$28,2,0)))))</f>
        <v>0</v>
      </c>
      <c r="AL20" s="85"/>
      <c r="AM20" s="25">
        <f t="shared" si="4"/>
        <v>0</v>
      </c>
      <c r="AN20" s="25">
        <f>IF(L20="",0,IF(ISERROR(AL20+AK20*VLOOKUP(L20,Paramétrage!$C$6:$E$28,3,0))=TRUE,AM20,AL20+AK20*VLOOKUP(L20,Paramétrage!$C$6:$E$28,3,0)))</f>
        <v>0</v>
      </c>
      <c r="AO20" s="45">
        <f>IF(L20="",0,IF(OR(P20="oui",VLOOKUP(L20,Paramétrage!$C$6:$E$28,2,0)=0),0,IF(U20="",0,U20-AJ20)))</f>
        <v>0</v>
      </c>
      <c r="AP20" s="13">
        <f t="shared" si="5"/>
        <v>0</v>
      </c>
    </row>
    <row r="21" spans="1:42">
      <c r="A21" s="430"/>
      <c r="B21" s="433"/>
      <c r="C21" s="397"/>
      <c r="D21" s="410"/>
      <c r="E21" s="402"/>
      <c r="F21" s="90"/>
      <c r="G21" s="97"/>
      <c r="H21" s="95"/>
      <c r="I21" s="121"/>
      <c r="J21" s="120"/>
      <c r="K21" s="93"/>
      <c r="L21" s="94"/>
      <c r="M21" s="115"/>
      <c r="N21" s="113"/>
      <c r="O21" s="118"/>
      <c r="P21" s="101"/>
      <c r="Q21" s="391"/>
      <c r="R21" s="391"/>
      <c r="S21" s="391"/>
      <c r="T21" s="392"/>
      <c r="U21" s="217" t="str">
        <f>IF(OR(O21="",L21=Paramétrage!$C$10,L21=Paramétrage!$C$13,L21=Paramétrage!$C$16,L21=Paramétrage!$C$19,L21=Paramétrage!$C$23,L21=Paramétrage!$C$26,AND(L21&lt;&gt;Paramétrage!$C$9,P21="Mut+ext")),"",ROUNDUP(N21/O21,0))</f>
        <v/>
      </c>
      <c r="V21" s="215">
        <f>IF(L21="",0,IF(OR(P21="Mut+ext",VLOOKUP(L21,Paramétrage!$C$6:$E$28,2,0)=0),0,IF(O21="","saisir capacité",M21*U21*VLOOKUP(L21,Paramétrage!$C$6:$E$28,2,0))))</f>
        <v>0</v>
      </c>
      <c r="W21" s="98"/>
      <c r="X21" s="216">
        <f t="shared" si="0"/>
        <v>0</v>
      </c>
      <c r="Y21" s="218">
        <f>IF(L21="",0,IF(ISERROR(W21+V21*VLOOKUP(L21,Paramétrage!$C$6:$E$28,3,0))=TRUE,X21,W21+V21*VLOOKUP(L21,Paramétrage!$C$6:$E$28,3,0)))</f>
        <v>0</v>
      </c>
      <c r="Z21" s="395"/>
      <c r="AA21" s="391"/>
      <c r="AB21" s="396"/>
      <c r="AC21" s="109"/>
      <c r="AD21" s="99"/>
      <c r="AE21" s="42">
        <f>IF(F21="",0,IF(J21="",0,IF(SUMIF(F17:F24,F21,N17:N24)=0,0,IF(J21="Obligatoire",AF21/N21,IF(K21="",AF21/SUMIF(F17:F24,F21,N17:N24),AF21/(SUMIF(F17:F24,F21,N17:N24)/K21))))))</f>
        <v>0</v>
      </c>
      <c r="AF21" s="23">
        <f t="shared" si="1"/>
        <v>0</v>
      </c>
      <c r="AH21" s="45">
        <f>IF(SUMIF(F17:F24,F21,N17:N24)=0,0,$M$3*N21/SUMIF(F17:F24,F21,N17:N24))</f>
        <v>0</v>
      </c>
      <c r="AI21" s="13">
        <f t="shared" si="2"/>
        <v>0</v>
      </c>
      <c r="AJ21" s="24" t="str">
        <f t="shared" ref="AJ21:AJ23" si="6">IF(AI21=0,"",ROUNDUP(AH21/AI21,0))</f>
        <v/>
      </c>
      <c r="AK21" s="25">
        <f>IF(L21="",0,IF(OR(P21="Mut+ext",VLOOKUP(L21,Paramétrage!$C$6:$E$28,2,0)=0),0,IF(O21="","saisir capacité",IF(P21="Mut+ext",0,M21*AJ21*VLOOKUP(L21,Paramétrage!$C$6:$E$28,2,0)))))</f>
        <v>0</v>
      </c>
      <c r="AL21" s="85"/>
      <c r="AM21" s="25">
        <f t="shared" si="4"/>
        <v>0</v>
      </c>
      <c r="AN21" s="25">
        <f>IF(L21="",0,IF(ISERROR(AL21+AK21*VLOOKUP(L21,Paramétrage!$C$6:$E$28,3,0))=TRUE,AM21,AL21+AK21*VLOOKUP(L21,Paramétrage!$C$6:$E$28,3,0)))</f>
        <v>0</v>
      </c>
      <c r="AO21" s="45">
        <f>IF(L21="",0,IF(OR(P21="oui",VLOOKUP(L21,Paramétrage!$C$6:$E$28,2,0)=0),0,IF(U21="",0,U21-AJ21)))</f>
        <v>0</v>
      </c>
      <c r="AP21" s="13">
        <f t="shared" si="5"/>
        <v>0</v>
      </c>
    </row>
    <row r="22" spans="1:42">
      <c r="A22" s="430"/>
      <c r="B22" s="433"/>
      <c r="C22" s="397"/>
      <c r="D22" s="410"/>
      <c r="E22" s="402"/>
      <c r="F22" s="90"/>
      <c r="G22" s="97"/>
      <c r="H22" s="95"/>
      <c r="I22" s="121"/>
      <c r="J22" s="120"/>
      <c r="K22" s="93"/>
      <c r="L22" s="94"/>
      <c r="M22" s="115"/>
      <c r="N22" s="114"/>
      <c r="O22" s="118"/>
      <c r="P22" s="101"/>
      <c r="Q22" s="391"/>
      <c r="R22" s="391"/>
      <c r="S22" s="391"/>
      <c r="T22" s="392"/>
      <c r="U22" s="217" t="str">
        <f>IF(OR(O22="",L22=Paramétrage!$C$10,L22=Paramétrage!$C$13,L22=Paramétrage!$C$16,L22=Paramétrage!$C$19,L22=Paramétrage!$C$23,L22=Paramétrage!$C$26,AND(L22&lt;&gt;Paramétrage!$C$9,P22="Mut+ext")),"",ROUNDUP(N22/O22,0))</f>
        <v/>
      </c>
      <c r="V22" s="215">
        <f>IF(L22="",0,IF(OR(P22="Mut+ext",VLOOKUP(L22,Paramétrage!$C$6:$E$28,2,0)=0),0,IF(O22="","saisir capacité",M22*U22*VLOOKUP(L22,Paramétrage!$C$6:$E$28,2,0))))</f>
        <v>0</v>
      </c>
      <c r="W22" s="98"/>
      <c r="X22" s="216">
        <f t="shared" si="0"/>
        <v>0</v>
      </c>
      <c r="Y22" s="218">
        <f>IF(L22="",0,IF(ISERROR(W22+V22*VLOOKUP(L22,Paramétrage!$C$6:$E$28,3,0))=TRUE,X22,W22+V22*VLOOKUP(L22,Paramétrage!$C$6:$E$28,3,0)))</f>
        <v>0</v>
      </c>
      <c r="Z22" s="395"/>
      <c r="AA22" s="391"/>
      <c r="AB22" s="396"/>
      <c r="AC22" s="109"/>
      <c r="AD22" s="99"/>
      <c r="AE22" s="42">
        <f>IF(F22="",0,IF(J22="",0,IF(SUMIF(F17:F24,F22,N17:N24)=0,0,IF(J22="Obligatoire",AF22/N22,IF(K22="",AF22/SUMIF(F17:F24,F22,N17:N24),AF22/(SUMIF(F17:F24,F22,N17:N24)/K22))))))</f>
        <v>0</v>
      </c>
      <c r="AF22" s="23">
        <f t="shared" si="1"/>
        <v>0</v>
      </c>
      <c r="AH22" s="45">
        <f>IF(SUMIF(F17:F24,F22,N17:N24)=0,0,$M$3*N22/SUMIF(F17:F24,F22,N17:N24))</f>
        <v>0</v>
      </c>
      <c r="AI22" s="13">
        <f t="shared" si="2"/>
        <v>0</v>
      </c>
      <c r="AJ22" s="24" t="str">
        <f t="shared" si="6"/>
        <v/>
      </c>
      <c r="AK22" s="25">
        <f>IF(L22="",0,IF(OR(P22="Mut+ext",VLOOKUP(L22,Paramétrage!$C$6:$E$28,2,0)=0),0,IF(O22="","saisir capacité",IF(P22="Mut+ext",0,M22*AJ22*VLOOKUP(L22,Paramétrage!$C$6:$E$28,2,0)))))</f>
        <v>0</v>
      </c>
      <c r="AL22" s="85"/>
      <c r="AM22" s="25">
        <f t="shared" si="4"/>
        <v>0</v>
      </c>
      <c r="AN22" s="25">
        <f>IF(L22="",0,IF(ISERROR(AL22+AK22*VLOOKUP(L22,Paramétrage!$C$6:$E$28,3,0))=TRUE,AM22,AL22+AK22*VLOOKUP(L22,Paramétrage!$C$6:$E$28,3,0)))</f>
        <v>0</v>
      </c>
      <c r="AO22" s="45">
        <f>IF(L22="",0,IF(OR(P22="oui",VLOOKUP(L22,Paramétrage!$C$6:$E$28,2,0)=0),0,IF(U22="",0,U22-AJ22)))</f>
        <v>0</v>
      </c>
      <c r="AP22" s="13">
        <f t="shared" si="5"/>
        <v>0</v>
      </c>
    </row>
    <row r="23" spans="1:42">
      <c r="A23" s="430"/>
      <c r="B23" s="433"/>
      <c r="C23" s="397"/>
      <c r="D23" s="410"/>
      <c r="E23" s="402"/>
      <c r="F23" s="90"/>
      <c r="G23" s="97"/>
      <c r="H23" s="95"/>
      <c r="I23" s="121"/>
      <c r="J23" s="120"/>
      <c r="K23" s="93"/>
      <c r="L23" s="94"/>
      <c r="M23" s="115"/>
      <c r="N23" s="113"/>
      <c r="O23" s="118"/>
      <c r="P23" s="101"/>
      <c r="Q23" s="391"/>
      <c r="R23" s="391"/>
      <c r="S23" s="391"/>
      <c r="T23" s="392"/>
      <c r="U23" s="217" t="str">
        <f>IF(OR(O23="",L23=Paramétrage!$C$10,L23=Paramétrage!$C$13,L23=Paramétrage!$C$16,L23=Paramétrage!$C$19,L23=Paramétrage!$C$23,L23=Paramétrage!$C$26,AND(L23&lt;&gt;Paramétrage!$C$9,P23="Mut+ext")),"",ROUNDUP(N23/O23,0))</f>
        <v/>
      </c>
      <c r="V23" s="215">
        <f>IF(L23="",0,IF(OR(P23="Mut+ext",VLOOKUP(L23,Paramétrage!$C$6:$E$28,2,0)=0),0,IF(O23="","saisir capacité",M23*U23*VLOOKUP(L23,Paramétrage!$C$6:$E$28,2,0))))</f>
        <v>0</v>
      </c>
      <c r="W23" s="98"/>
      <c r="X23" s="216">
        <f t="shared" si="0"/>
        <v>0</v>
      </c>
      <c r="Y23" s="218">
        <f>IF(L23="",0,IF(ISERROR(W23+V23*VLOOKUP(L23,Paramétrage!$C$6:$E$28,3,0))=TRUE,X23,W23+V23*VLOOKUP(L23,Paramétrage!$C$6:$E$28,3,0)))</f>
        <v>0</v>
      </c>
      <c r="Z23" s="395"/>
      <c r="AA23" s="391"/>
      <c r="AB23" s="396"/>
      <c r="AC23" s="109"/>
      <c r="AD23" s="99"/>
      <c r="AE23" s="42">
        <f>IF(F23="",0,IF(J23="",0,IF(SUMIF(F17:F24,F23,N17:N24)=0,0,IF(J23="Obligatoire",AF23/N23,IF(K23="",AF23/SUMIF(F17:F24,F23,N17:N24),AF23/(SUMIF(F17:F24,F23,N17:N24)/K23))))))</f>
        <v>0</v>
      </c>
      <c r="AF23" s="23">
        <f t="shared" si="1"/>
        <v>0</v>
      </c>
      <c r="AH23" s="45">
        <f>IF(SUMIF(F17:F24,F23,N17:N24)=0,0,$M$3*N23/SUMIF(F17:F24,F23,N17:N24))</f>
        <v>0</v>
      </c>
      <c r="AI23" s="13">
        <f t="shared" si="2"/>
        <v>0</v>
      </c>
      <c r="AJ23" s="24" t="str">
        <f t="shared" si="6"/>
        <v/>
      </c>
      <c r="AK23" s="25">
        <f>IF(L23="",0,IF(OR(P23="Mut+ext",VLOOKUP(L23,Paramétrage!$C$6:$E$28,2,0)=0),0,IF(O23="","saisir capacité",IF(P23="Mut+ext",0,M23*AJ23*VLOOKUP(L23,Paramétrage!$C$6:$E$28,2,0)))))</f>
        <v>0</v>
      </c>
      <c r="AL23" s="85"/>
      <c r="AM23" s="25">
        <f t="shared" si="4"/>
        <v>0</v>
      </c>
      <c r="AN23" s="25">
        <f>IF(L23="",0,IF(ISERROR(AL23+AK23*VLOOKUP(L23,Paramétrage!$C$6:$E$28,3,0))=TRUE,AM23,AL23+AK23*VLOOKUP(L23,Paramétrage!$C$6:$E$28,3,0)))</f>
        <v>0</v>
      </c>
      <c r="AO23" s="45">
        <f>IF(L23="",0,IF(OR(P23="oui",VLOOKUP(L23,Paramétrage!$C$6:$E$28,2,0)=0),0,IF(U23="",0,U23-AJ23)))</f>
        <v>0</v>
      </c>
      <c r="AP23" s="13">
        <f t="shared" si="5"/>
        <v>0</v>
      </c>
    </row>
    <row r="24" spans="1:42">
      <c r="A24" s="430"/>
      <c r="B24" s="433"/>
      <c r="C24" s="397"/>
      <c r="D24" s="410"/>
      <c r="E24" s="403"/>
      <c r="F24" s="90"/>
      <c r="G24" s="97"/>
      <c r="H24" s="95"/>
      <c r="I24" s="121"/>
      <c r="J24" s="120"/>
      <c r="K24" s="93"/>
      <c r="L24" s="94"/>
      <c r="M24" s="115"/>
      <c r="N24" s="112"/>
      <c r="O24" s="118"/>
      <c r="P24" s="101"/>
      <c r="Q24" s="391"/>
      <c r="R24" s="391"/>
      <c r="S24" s="391"/>
      <c r="T24" s="392"/>
      <c r="U24" s="217" t="str">
        <f>IF(OR(O24="",L24=Paramétrage!$C$10,L24=Paramétrage!$C$13,L24=Paramétrage!$C$16,L24=Paramétrage!$C$19,L24=Paramétrage!$C$23,L24=Paramétrage!$C$26,AND(L24&lt;&gt;Paramétrage!$C$9,P24="Mut+ext")),"",ROUNDUP(N24/O24,0))</f>
        <v/>
      </c>
      <c r="V24" s="215">
        <f>IF(L24="",0,IF(OR(P24="Mut+ext",VLOOKUP(L24,Paramétrage!$C$6:$E$28,2,0)=0),0,IF(O24="","saisir capacité",M24*U24*VLOOKUP(L24,Paramétrage!$C$6:$E$28,2,0))))</f>
        <v>0</v>
      </c>
      <c r="W24" s="98"/>
      <c r="X24" s="216">
        <f t="shared" si="0"/>
        <v>0</v>
      </c>
      <c r="Y24" s="218">
        <f>IF(L24="",0,IF(ISERROR(W24+V24*VLOOKUP(L24,Paramétrage!$C$6:$E$28,3,0))=TRUE,X24,W24+V24*VLOOKUP(L24,Paramétrage!$C$6:$E$28,3,0)))</f>
        <v>0</v>
      </c>
      <c r="Z24" s="395"/>
      <c r="AA24" s="391"/>
      <c r="AB24" s="396"/>
      <c r="AC24" s="109"/>
      <c r="AD24" s="99"/>
      <c r="AE24" s="42">
        <f>IF(F24="",0,IF(J24="",0,IF(SUMIF(F17:F24,F24,N17:N24)=0,0,IF(J24="Obligatoire",AF24/N24,IF(K24="",AF24/SUMIF(F17:F24,F24,N17:N24),AF24/(SUMIF(F17:F24,F24,N17:N24)/K24))))))</f>
        <v>0</v>
      </c>
      <c r="AF24" s="23">
        <f t="shared" si="1"/>
        <v>0</v>
      </c>
      <c r="AH24" s="45">
        <f>IF(SUMIF(F17:F24,F24,N17:N24)=0,0,$M$3*N24/SUMIF(F17:F24,F24,N17:N24))</f>
        <v>0</v>
      </c>
      <c r="AI24" s="13">
        <f t="shared" si="2"/>
        <v>0</v>
      </c>
      <c r="AJ24" s="24" t="str">
        <f>IF(AI24=0,"",ROUNDUP(AH24/AI24,0))</f>
        <v/>
      </c>
      <c r="AK24" s="25">
        <f>IF(L24="",0,IF(OR(P24="Mut+ext",VLOOKUP(L24,Paramétrage!$C$6:$E$28,2,0)=0),0,IF(O24="","saisir capacité",IF(P24="Mut+ext",0,M24*AJ24*VLOOKUP(L24,Paramétrage!$C$6:$E$28,2,0)))))</f>
        <v>0</v>
      </c>
      <c r="AL24" s="85"/>
      <c r="AM24" s="25">
        <f t="shared" si="4"/>
        <v>0</v>
      </c>
      <c r="AN24" s="25">
        <f>IF(L24="",0,IF(ISERROR(AL24+AK24*VLOOKUP(L24,Paramétrage!$C$6:$E$28,3,0))=TRUE,AM24,AL24+AK24*VLOOKUP(L24,Paramétrage!$C$6:$E$28,3,0)))</f>
        <v>0</v>
      </c>
      <c r="AO24" s="45">
        <f>IF(L24="",0,IF(OR(P24="oui",VLOOKUP(L24,Paramétrage!$C$6:$E$28,2,0)=0),0,IF(U24="",0,U24-AJ24)))</f>
        <v>0</v>
      </c>
      <c r="AP24" s="13">
        <f t="shared" si="5"/>
        <v>0</v>
      </c>
    </row>
    <row r="25" spans="1:42">
      <c r="A25" s="430"/>
      <c r="B25" s="433"/>
      <c r="C25" s="397"/>
      <c r="D25" s="144"/>
      <c r="E25" s="144"/>
      <c r="F25" s="144"/>
      <c r="G25" s="145"/>
      <c r="H25" s="146"/>
      <c r="I25" s="146"/>
      <c r="J25" s="147"/>
      <c r="K25" s="148"/>
      <c r="L25" s="149"/>
      <c r="M25" s="150">
        <f>AE25</f>
        <v>58</v>
      </c>
      <c r="N25" s="151"/>
      <c r="O25" s="151"/>
      <c r="P25" s="152"/>
      <c r="Q25" s="153"/>
      <c r="R25" s="153"/>
      <c r="S25" s="153"/>
      <c r="T25" s="154"/>
      <c r="U25" s="155"/>
      <c r="V25" s="156">
        <f>SUM(V17:V24)</f>
        <v>18</v>
      </c>
      <c r="W25" s="157">
        <f>SUM(W17:W24)</f>
        <v>0</v>
      </c>
      <c r="X25" s="158">
        <f t="shared" ref="X25" si="7">V25+W25</f>
        <v>18</v>
      </c>
      <c r="Y25" s="159">
        <f>SUM(Y17:Y24)</f>
        <v>18</v>
      </c>
      <c r="Z25" s="160"/>
      <c r="AA25" s="161"/>
      <c r="AB25" s="162"/>
      <c r="AC25" s="163"/>
      <c r="AD25" s="154"/>
      <c r="AE25" s="41">
        <f>SUM(AE17:AE24)</f>
        <v>58</v>
      </c>
      <c r="AF25" s="39">
        <f>SUM(AF17:AF24)</f>
        <v>2320</v>
      </c>
    </row>
    <row r="26" spans="1:42" ht="15.6" customHeight="1">
      <c r="A26" s="430"/>
      <c r="B26" s="433"/>
      <c r="C26" s="397" t="s">
        <v>103</v>
      </c>
      <c r="D26" s="410" t="s">
        <v>91</v>
      </c>
      <c r="E26" s="402">
        <v>6</v>
      </c>
      <c r="F26" s="102"/>
      <c r="G26" s="103"/>
      <c r="H26" s="92"/>
      <c r="I26" s="121"/>
      <c r="J26" s="141"/>
      <c r="K26" s="93"/>
      <c r="L26" s="94"/>
      <c r="M26" s="115"/>
      <c r="N26" s="112"/>
      <c r="O26" s="118"/>
      <c r="P26" s="101"/>
      <c r="Q26" s="391"/>
      <c r="R26" s="391"/>
      <c r="S26" s="391"/>
      <c r="T26" s="392"/>
      <c r="U26" s="217" t="str">
        <f>IF(OR(O26="",L26=Paramétrage!$C$10,L26=Paramétrage!$C$13,L26=Paramétrage!$C$16,L26=Paramétrage!$C$19,L26=Paramétrage!$C$23,L26=Paramétrage!$C$26,AND(L26&lt;&gt;Paramétrage!$C$9,P26="Mut+ext")),"",ROUNDUP(N26/O26,0))</f>
        <v/>
      </c>
      <c r="V26" s="215">
        <f>IF(L26="",0,IF(OR(P26="Mut+ext",VLOOKUP(L26,Paramétrage!$C$6:$E$28,2,0)=0),0,IF(O26="","saisir capacité",M26*U26*VLOOKUP(L26,Paramétrage!$C$6:$E$28,2,0))))</f>
        <v>0</v>
      </c>
      <c r="W26" s="98"/>
      <c r="X26" s="216">
        <f t="shared" ref="X26:X33" si="8">IF(ISERROR(V26+W26)=TRUE,V26,V26+W26)</f>
        <v>0</v>
      </c>
      <c r="Y26" s="218">
        <f>IF(L26="",0,IF(ISERROR(W26+V26*VLOOKUP(L26,Paramétrage!$C$6:$E$28,3,0))=TRUE,X26,W26+V26*VLOOKUP(L26,Paramétrage!$C$6:$E$28,3,0)))</f>
        <v>0</v>
      </c>
      <c r="Z26" s="411"/>
      <c r="AA26" s="404"/>
      <c r="AB26" s="412"/>
      <c r="AC26" s="109"/>
      <c r="AD26" s="100"/>
      <c r="AE26" s="42">
        <f>IF(F26="",0,IF(J26="",0,IF(SUMIF(F26:F33,F26,N26:N33)=0,0,IF(J26="Obligatoire",AF26/N26,IF(K26="",AF26/SUMIF(F26:F33,F26,N26:N33),AF26/(SUMIF(F26:F33,F26,N26:N33)/K26))))))</f>
        <v>0</v>
      </c>
      <c r="AF26" s="38">
        <f t="shared" ref="AF26:AF33" si="9">M26*N26</f>
        <v>0</v>
      </c>
      <c r="AH26" s="45">
        <f>IF(SUMIF(F26:F33,F26,N26:N33)=0,0,$M$3*N26/SUMIF(F26:F33,F26,N26:N33))</f>
        <v>0</v>
      </c>
      <c r="AI26" s="13">
        <f t="shared" ref="AI26:AI33" si="10">O26</f>
        <v>0</v>
      </c>
      <c r="AJ26" s="24" t="str">
        <f t="shared" ref="AJ26:AJ33" si="11">IF(AI26=0,"",ROUNDUP(AH26/AI26,0))</f>
        <v/>
      </c>
      <c r="AK26" s="25">
        <f>IF(L26="",0,IF(OR(P26="Mut+ext",VLOOKUP(L26,Paramétrage!$C$6:$E$28,2,0)=0),0,IF(O26="","saisir capacité",IF(P26="Mut+ext",0,M26*AJ26*VLOOKUP(L26,Paramétrage!$C$6:$E$28,2,0)))))</f>
        <v>0</v>
      </c>
      <c r="AL26" s="85"/>
      <c r="AM26" s="25">
        <f t="shared" ref="AM26:AM33" si="12">IF(ISERROR(AK26+AL26)=TRUE,AK26,AK26+AL26)</f>
        <v>0</v>
      </c>
      <c r="AN26" s="25">
        <f>IF(L26="",0,IF(ISERROR(AL26+AK26*VLOOKUP(L26,Paramétrage!$C$6:$E$28,3,0))=TRUE,AM26,AL26+AK26*VLOOKUP(L26,Paramétrage!$C$6:$E$28,3,0)))</f>
        <v>0</v>
      </c>
      <c r="AO26" s="45">
        <f>IF(L26="",0,IF(OR(P26="oui",VLOOKUP(L26,Paramétrage!$C$6:$E$28,2,0)=0),0,IF(U26="",0,U26-AJ26)))</f>
        <v>0</v>
      </c>
      <c r="AP26" s="13">
        <f t="shared" ref="AP26:AP33" si="13">Y26-AN26-W26</f>
        <v>0</v>
      </c>
    </row>
    <row r="27" spans="1:42">
      <c r="A27" s="430"/>
      <c r="B27" s="433"/>
      <c r="C27" s="397"/>
      <c r="D27" s="410"/>
      <c r="E27" s="402"/>
      <c r="F27" s="90"/>
      <c r="G27" s="91"/>
      <c r="H27" s="92"/>
      <c r="I27" s="121"/>
      <c r="J27" s="120"/>
      <c r="K27" s="93"/>
      <c r="L27" s="94"/>
      <c r="M27" s="115"/>
      <c r="N27" s="112"/>
      <c r="O27" s="118"/>
      <c r="P27" s="101"/>
      <c r="Q27" s="391"/>
      <c r="R27" s="391"/>
      <c r="S27" s="391"/>
      <c r="T27" s="392"/>
      <c r="U27" s="217" t="str">
        <f>IF(OR(O27="",L27=Paramétrage!$C$10,L27=Paramétrage!$C$13,L27=Paramétrage!$C$16,L27=Paramétrage!$C$19,L27=Paramétrage!$C$23,L27=Paramétrage!$C$26,AND(L27&lt;&gt;Paramétrage!$C$9,P27="Mut+ext")),"",ROUNDUP(N27/O27,0))</f>
        <v/>
      </c>
      <c r="V27" s="215">
        <f>IF(L27="",0,IF(OR(P27="Mut+ext",VLOOKUP(L27,Paramétrage!$C$6:$E$28,2,0)=0),0,IF(O27="","saisir capacité",M27*U27*VLOOKUP(L27,Paramétrage!$C$6:$E$28,2,0))))</f>
        <v>0</v>
      </c>
      <c r="W27" s="98"/>
      <c r="X27" s="216">
        <f t="shared" si="8"/>
        <v>0</v>
      </c>
      <c r="Y27" s="218">
        <f>IF(L27="",0,IF(ISERROR(W27+V27*VLOOKUP(L27,Paramétrage!$C$6:$E$28,3,0))=TRUE,X27,W27+V27*VLOOKUP(L27,Paramétrage!$C$6:$E$28,3,0)))</f>
        <v>0</v>
      </c>
      <c r="Z27" s="411"/>
      <c r="AA27" s="404"/>
      <c r="AB27" s="412"/>
      <c r="AC27" s="109"/>
      <c r="AD27" s="99"/>
      <c r="AE27" s="42">
        <f>IF(F27="",0,IF(J27="",0,IF(SUMIF(F26:F33,F27,N26:N33)=0,0,IF(J27="Obligatoire",AF27/N27,IF(K27="",AF27/SUMIF(F26:F33,F27,N26:N33),AF27/(SUMIF(F26:F33,F27,N26:N33)/K27))))))</f>
        <v>0</v>
      </c>
      <c r="AF27" s="23">
        <f t="shared" si="9"/>
        <v>0</v>
      </c>
      <c r="AH27" s="45">
        <f>IF(SUMIF(F26:F33,F27,N26:N33)=0,0,$M$3*N27/SUMIF(F26:F33,F27,N26:N33))</f>
        <v>0</v>
      </c>
      <c r="AI27" s="13">
        <f t="shared" si="10"/>
        <v>0</v>
      </c>
      <c r="AJ27" s="24" t="str">
        <f t="shared" si="11"/>
        <v/>
      </c>
      <c r="AK27" s="25">
        <f>IF(L27="",0,IF(OR(P27="Mut+ext",VLOOKUP(L27,Paramétrage!$C$6:$E$28,2,0)=0),0,IF(O27="","saisir capacité",IF(P27="Mut+ext",0,M27*AJ27*VLOOKUP(L27,Paramétrage!$C$6:$E$28,2,0)))))</f>
        <v>0</v>
      </c>
      <c r="AL27" s="85"/>
      <c r="AM27" s="25">
        <f t="shared" si="12"/>
        <v>0</v>
      </c>
      <c r="AN27" s="25">
        <f>IF(L27="",0,IF(ISERROR(AL27+AK27*VLOOKUP(L27,Paramétrage!$C$6:$E$28,3,0))=TRUE,AM27,AL27+AK27*VLOOKUP(L27,Paramétrage!$C$6:$E$28,3,0)))</f>
        <v>0</v>
      </c>
      <c r="AO27" s="45">
        <f>IF(L27="",0,IF(OR(P27="oui",VLOOKUP(L27,Paramétrage!$C$6:$E$28,2,0)=0),0,IF(U27="",0,U27-AJ27)))</f>
        <v>0</v>
      </c>
      <c r="AP27" s="13">
        <f t="shared" si="13"/>
        <v>0</v>
      </c>
    </row>
    <row r="28" spans="1:42">
      <c r="A28" s="430"/>
      <c r="B28" s="433"/>
      <c r="C28" s="397"/>
      <c r="D28" s="410"/>
      <c r="E28" s="402"/>
      <c r="F28" s="90"/>
      <c r="G28" s="91"/>
      <c r="H28" s="92"/>
      <c r="I28" s="121"/>
      <c r="J28" s="120"/>
      <c r="K28" s="93"/>
      <c r="L28" s="94"/>
      <c r="M28" s="115"/>
      <c r="N28" s="112"/>
      <c r="O28" s="118"/>
      <c r="P28" s="101"/>
      <c r="Q28" s="391"/>
      <c r="R28" s="391"/>
      <c r="S28" s="391"/>
      <c r="T28" s="392"/>
      <c r="U28" s="217" t="str">
        <f>IF(OR(O28="",L28=Paramétrage!$C$10,L28=Paramétrage!$C$13,L28=Paramétrage!$C$16,L28=Paramétrage!$C$19,L28=Paramétrage!$C$23,L28=Paramétrage!$C$26,AND(L28&lt;&gt;Paramétrage!$C$9,P28="Mut+ext")),"",ROUNDUP(N28/O28,0))</f>
        <v/>
      </c>
      <c r="V28" s="215">
        <f>IF(L28="",0,IF(OR(P28="Mut+ext",VLOOKUP(L28,Paramétrage!$C$6:$E$28,2,0)=0),0,IF(O28="","saisir capacité",M28*U28*VLOOKUP(L28,Paramétrage!$C$6:$E$28,2,0))))</f>
        <v>0</v>
      </c>
      <c r="W28" s="98"/>
      <c r="X28" s="216">
        <f t="shared" si="8"/>
        <v>0</v>
      </c>
      <c r="Y28" s="218">
        <f>IF(L28="",0,IF(ISERROR(W28+V28*VLOOKUP(L28,Paramétrage!$C$6:$E$28,3,0))=TRUE,X28,W28+V28*VLOOKUP(L28,Paramétrage!$C$6:$E$28,3,0)))</f>
        <v>0</v>
      </c>
      <c r="Z28" s="423"/>
      <c r="AA28" s="424"/>
      <c r="AB28" s="425"/>
      <c r="AC28" s="109"/>
      <c r="AD28" s="99"/>
      <c r="AE28" s="42">
        <f>IF(F28="",0,IF(J28="",0,IF(SUMIF(F26:F33,F28,N26:N33)=0,0,IF(J28="Obligatoire",AF28/N28,IF(K28="",AF28/SUMIF(F26:F33,F28,N26:N33),AF28/(SUMIF(F26:F33,F28,N26:N33)/K28))))))</f>
        <v>0</v>
      </c>
      <c r="AF28" s="23">
        <f t="shared" si="9"/>
        <v>0</v>
      </c>
      <c r="AH28" s="45">
        <f>IF(SUMIF(F26:F33,F28,N26:N33)=0,0,$M$3*N28/SUMIF(F26:F33,F28,N26:N33))</f>
        <v>0</v>
      </c>
      <c r="AI28" s="13">
        <f t="shared" si="10"/>
        <v>0</v>
      </c>
      <c r="AJ28" s="24" t="str">
        <f t="shared" si="11"/>
        <v/>
      </c>
      <c r="AK28" s="25">
        <f>IF(L28="",0,IF(OR(P28="Mut+ext",VLOOKUP(L28,Paramétrage!$C$6:$E$28,2,0)=0),0,IF(O28="","saisir capacité",IF(P28="Mut+ext",0,M28*AJ28*VLOOKUP(L28,Paramétrage!$C$6:$E$28,2,0)))))</f>
        <v>0</v>
      </c>
      <c r="AL28" s="85"/>
      <c r="AM28" s="25">
        <f t="shared" si="12"/>
        <v>0</v>
      </c>
      <c r="AN28" s="25">
        <f>IF(L28="",0,IF(ISERROR(AL28+AK28*VLOOKUP(L28,Paramétrage!$C$6:$E$28,3,0))=TRUE,AM28,AL28+AK28*VLOOKUP(L28,Paramétrage!$C$6:$E$28,3,0)))</f>
        <v>0</v>
      </c>
      <c r="AO28" s="45">
        <f>IF(L28="",0,IF(OR(P28="oui",VLOOKUP(L28,Paramétrage!$C$6:$E$28,2,0)=0),0,IF(U28="",0,U28-AJ28)))</f>
        <v>0</v>
      </c>
      <c r="AP28" s="13">
        <f t="shared" si="13"/>
        <v>0</v>
      </c>
    </row>
    <row r="29" spans="1:42">
      <c r="A29" s="430"/>
      <c r="B29" s="433"/>
      <c r="C29" s="397"/>
      <c r="D29" s="410"/>
      <c r="E29" s="402"/>
      <c r="F29" s="96"/>
      <c r="G29" s="91"/>
      <c r="H29" s="92"/>
      <c r="I29" s="121"/>
      <c r="J29" s="120"/>
      <c r="K29" s="93"/>
      <c r="L29" s="94"/>
      <c r="M29" s="115"/>
      <c r="N29" s="112"/>
      <c r="O29" s="118"/>
      <c r="P29" s="101"/>
      <c r="Q29" s="391"/>
      <c r="R29" s="391"/>
      <c r="S29" s="391"/>
      <c r="T29" s="392"/>
      <c r="U29" s="217" t="str">
        <f>IF(OR(O29="",L29=Paramétrage!$C$10,L29=Paramétrage!$C$13,L29=Paramétrage!$C$16,L29=Paramétrage!$C$19,L29=Paramétrage!$C$23,L29=Paramétrage!$C$26,AND(L29&lt;&gt;Paramétrage!$C$9,P29="Mut+ext")),"",ROUNDUP(N29/O29,0))</f>
        <v/>
      </c>
      <c r="V29" s="215">
        <f>IF(L29="",0,IF(OR(P29="Mut+ext",VLOOKUP(L29,Paramétrage!$C$6:$E$28,2,0)=0),0,IF(O29="","saisir capacité",M29*U29*VLOOKUP(L29,Paramétrage!$C$6:$E$28,2,0))))</f>
        <v>0</v>
      </c>
      <c r="W29" s="98"/>
      <c r="X29" s="216">
        <f t="shared" si="8"/>
        <v>0</v>
      </c>
      <c r="Y29" s="218">
        <f>IF(L29="",0,IF(ISERROR(W29+V29*VLOOKUP(L29,Paramétrage!$C$6:$E$28,3,0))=TRUE,X29,W29+V29*VLOOKUP(L29,Paramétrage!$C$6:$E$28,3,0)))</f>
        <v>0</v>
      </c>
      <c r="Z29" s="395"/>
      <c r="AA29" s="391"/>
      <c r="AB29" s="396"/>
      <c r="AC29" s="109"/>
      <c r="AD29" s="99"/>
      <c r="AE29" s="42">
        <f>IF(F29="",0,IF(J29="",0,IF(SUMIF(F26:F33,F29,N26:N33)=0,0,IF(J29="Obligatoire",AF29/N29,IF(K29="",AF29/SUMIF(F26:F33,F29,N26:N33),AF29/(SUMIF(F26:F33,F29,N26:N33)/K29))))))</f>
        <v>0</v>
      </c>
      <c r="AF29" s="23">
        <f t="shared" si="9"/>
        <v>0</v>
      </c>
      <c r="AH29" s="45">
        <f>IF(SUMIF(F26:F33,F29,N26:N33)=0,0,$M$3*N29/SUMIF(F26:F33,F29,N26:N33))</f>
        <v>0</v>
      </c>
      <c r="AI29" s="13">
        <f t="shared" si="10"/>
        <v>0</v>
      </c>
      <c r="AJ29" s="24" t="str">
        <f t="shared" si="11"/>
        <v/>
      </c>
      <c r="AK29" s="25">
        <f>IF(L29="",0,IF(OR(P29="Mut+ext",VLOOKUP(L29,Paramétrage!$C$6:$E$28,2,0)=0),0,IF(O29="","saisir capacité",IF(P29="Mut+ext",0,M29*AJ29*VLOOKUP(L29,Paramétrage!$C$6:$E$28,2,0)))))</f>
        <v>0</v>
      </c>
      <c r="AL29" s="85"/>
      <c r="AM29" s="25">
        <f t="shared" si="12"/>
        <v>0</v>
      </c>
      <c r="AN29" s="25">
        <f>IF(L29="",0,IF(ISERROR(AL29+AK29*VLOOKUP(L29,Paramétrage!$C$6:$E$28,3,0))=TRUE,AM29,AL29+AK29*VLOOKUP(L29,Paramétrage!$C$6:$E$28,3,0)))</f>
        <v>0</v>
      </c>
      <c r="AO29" s="45">
        <f>IF(L29="",0,IF(OR(P29="oui",VLOOKUP(L29,Paramétrage!$C$6:$E$28,2,0)=0),0,IF(U29="",0,U29-AJ29)))</f>
        <v>0</v>
      </c>
      <c r="AP29" s="13">
        <f t="shared" si="13"/>
        <v>0</v>
      </c>
    </row>
    <row r="30" spans="1:42">
      <c r="A30" s="430"/>
      <c r="B30" s="433"/>
      <c r="C30" s="397"/>
      <c r="D30" s="410"/>
      <c r="E30" s="402"/>
      <c r="F30" s="90"/>
      <c r="G30" s="97"/>
      <c r="H30" s="92"/>
      <c r="I30" s="121"/>
      <c r="J30" s="120"/>
      <c r="K30" s="93"/>
      <c r="L30" s="94"/>
      <c r="M30" s="115"/>
      <c r="N30" s="112"/>
      <c r="O30" s="118"/>
      <c r="P30" s="101"/>
      <c r="Q30" s="391"/>
      <c r="R30" s="391"/>
      <c r="S30" s="391"/>
      <c r="T30" s="392"/>
      <c r="U30" s="217" t="str">
        <f>IF(OR(O30="",L30=Paramétrage!$C$10,L30=Paramétrage!$C$13,L30=Paramétrage!$C$16,L30=Paramétrage!$C$19,L30=Paramétrage!$C$23,L30=Paramétrage!$C$26,AND(L30&lt;&gt;Paramétrage!$C$9,P30="Mut+ext")),"",ROUNDUP(N30/O30,0))</f>
        <v/>
      </c>
      <c r="V30" s="215">
        <f>IF(L30="",0,IF(OR(P30="Mut+ext",VLOOKUP(L30,Paramétrage!$C$6:$E$28,2,0)=0),0,IF(O30="","saisir capacité",M30*U30*VLOOKUP(L30,Paramétrage!$C$6:$E$28,2,0))))</f>
        <v>0</v>
      </c>
      <c r="W30" s="98"/>
      <c r="X30" s="216">
        <f t="shared" si="8"/>
        <v>0</v>
      </c>
      <c r="Y30" s="218">
        <f>IF(L30="",0,IF(ISERROR(W30+V30*VLOOKUP(L30,Paramétrage!$C$6:$E$28,3,0))=TRUE,X30,W30+V30*VLOOKUP(L30,Paramétrage!$C$6:$E$28,3,0)))</f>
        <v>0</v>
      </c>
      <c r="Z30" s="395"/>
      <c r="AA30" s="391"/>
      <c r="AB30" s="396"/>
      <c r="AC30" s="109"/>
      <c r="AD30" s="99"/>
      <c r="AE30" s="42">
        <f>IF(F30="",0,IF(J30="",0,IF(SUMIF(F26:F33,F30,N26:N33)=0,0,IF(J30="Obligatoire",AF30/N30,IF(K30="",AF30/SUMIF(F26:F33,F30,N26:N33),AF30/(SUMIF(F26:F33,F30,N26:N33)/K30))))))</f>
        <v>0</v>
      </c>
      <c r="AF30" s="23">
        <f t="shared" si="9"/>
        <v>0</v>
      </c>
      <c r="AH30" s="45">
        <f>IF(SUMIF(F26:F33,F30,N26:N33)=0,0,$M$3*N30/SUMIF(F26:F33,F30,N26:N33))</f>
        <v>0</v>
      </c>
      <c r="AI30" s="13">
        <f t="shared" si="10"/>
        <v>0</v>
      </c>
      <c r="AJ30" s="24" t="str">
        <f t="shared" si="11"/>
        <v/>
      </c>
      <c r="AK30" s="25">
        <f>IF(L30="",0,IF(OR(P30="Mut+ext",VLOOKUP(L30,Paramétrage!$C$6:$E$28,2,0)=0),0,IF(O30="","saisir capacité",IF(P30="Mut+ext",0,M30*AJ30*VLOOKUP(L30,Paramétrage!$C$6:$E$28,2,0)))))</f>
        <v>0</v>
      </c>
      <c r="AL30" s="85"/>
      <c r="AM30" s="25">
        <f t="shared" si="12"/>
        <v>0</v>
      </c>
      <c r="AN30" s="25">
        <f>IF(L30="",0,IF(ISERROR(AL30+AK30*VLOOKUP(L30,Paramétrage!$C$6:$E$28,3,0))=TRUE,AM30,AL30+AK30*VLOOKUP(L30,Paramétrage!$C$6:$E$28,3,0)))</f>
        <v>0</v>
      </c>
      <c r="AO30" s="45">
        <f>IF(L30="",0,IF(OR(P30="oui",VLOOKUP(L30,Paramétrage!$C$6:$E$28,2,0)=0),0,IF(U30="",0,U30-AJ30)))</f>
        <v>0</v>
      </c>
      <c r="AP30" s="13">
        <f t="shared" si="13"/>
        <v>0</v>
      </c>
    </row>
    <row r="31" spans="1:42">
      <c r="A31" s="430"/>
      <c r="B31" s="433"/>
      <c r="C31" s="397"/>
      <c r="D31" s="410"/>
      <c r="E31" s="402"/>
      <c r="F31" s="90"/>
      <c r="G31" s="97"/>
      <c r="H31" s="92"/>
      <c r="I31" s="121"/>
      <c r="J31" s="120"/>
      <c r="K31" s="93"/>
      <c r="L31" s="94"/>
      <c r="M31" s="115"/>
      <c r="N31" s="112"/>
      <c r="O31" s="118"/>
      <c r="P31" s="101"/>
      <c r="Q31" s="391"/>
      <c r="R31" s="391"/>
      <c r="S31" s="391"/>
      <c r="T31" s="392"/>
      <c r="U31" s="217" t="str">
        <f>IF(OR(O31="",L31=Paramétrage!$C$10,L31=Paramétrage!$C$13,L31=Paramétrage!$C$16,L31=Paramétrage!$C$19,L31=Paramétrage!$C$23,L31=Paramétrage!$C$26,AND(L31&lt;&gt;Paramétrage!$C$9,P31="Mut+ext")),"",ROUNDUP(N31/O31,0))</f>
        <v/>
      </c>
      <c r="V31" s="215">
        <f>IF(L31="",0,IF(OR(P31="Mut+ext",VLOOKUP(L31,Paramétrage!$C$6:$E$28,2,0)=0),0,IF(O31="","saisir capacité",M31*U31*VLOOKUP(L31,Paramétrage!$C$6:$E$28,2,0))))</f>
        <v>0</v>
      </c>
      <c r="W31" s="98"/>
      <c r="X31" s="216">
        <f t="shared" si="8"/>
        <v>0</v>
      </c>
      <c r="Y31" s="218">
        <f>IF(L31="",0,IF(ISERROR(W31+V31*VLOOKUP(L31,Paramétrage!$C$6:$E$28,3,0))=TRUE,X31,W31+V31*VLOOKUP(L31,Paramétrage!$C$6:$E$28,3,0)))</f>
        <v>0</v>
      </c>
      <c r="Z31" s="395"/>
      <c r="AA31" s="391"/>
      <c r="AB31" s="396"/>
      <c r="AC31" s="109"/>
      <c r="AD31" s="99"/>
      <c r="AE31" s="42">
        <f>IF(F31="",0,IF(J31="",0,IF(SUMIF(F26:F33,F31,N26:N33)=0,0,IF(J31="Obligatoire",AF31/N31,IF(K31="",AF31/SUMIF(F26:F33,F31,N26:N33),AF31/(SUMIF(F26:F33,F31,N26:N33)/K31))))))</f>
        <v>0</v>
      </c>
      <c r="AF31" s="23">
        <f t="shared" si="9"/>
        <v>0</v>
      </c>
      <c r="AH31" s="45">
        <f>IF(SUMIF(F26:F33,F31,N26:N33)=0,0,$M$3*N31/SUMIF(F26:F33,F31,N26:N33))</f>
        <v>0</v>
      </c>
      <c r="AI31" s="13">
        <f t="shared" si="10"/>
        <v>0</v>
      </c>
      <c r="AJ31" s="24" t="str">
        <f t="shared" si="11"/>
        <v/>
      </c>
      <c r="AK31" s="25">
        <f>IF(L31="",0,IF(OR(P31="Mut+ext",VLOOKUP(L31,Paramétrage!$C$6:$E$28,2,0)=0),0,IF(O31="","saisir capacité",IF(P31="Mut+ext",0,M31*AJ31*VLOOKUP(L31,Paramétrage!$C$6:$E$28,2,0)))))</f>
        <v>0</v>
      </c>
      <c r="AL31" s="85"/>
      <c r="AM31" s="25">
        <f t="shared" si="12"/>
        <v>0</v>
      </c>
      <c r="AN31" s="25">
        <f>IF(L31="",0,IF(ISERROR(AL31+AK31*VLOOKUP(L31,Paramétrage!$C$6:$E$28,3,0))=TRUE,AM31,AL31+AK31*VLOOKUP(L31,Paramétrage!$C$6:$E$28,3,0)))</f>
        <v>0</v>
      </c>
      <c r="AO31" s="45">
        <f>IF(L31="",0,IF(OR(P31="oui",VLOOKUP(L31,Paramétrage!$C$6:$E$28,2,0)=0),0,IF(U31="",0,U31-AJ31)))</f>
        <v>0</v>
      </c>
      <c r="AP31" s="13">
        <f t="shared" si="13"/>
        <v>0</v>
      </c>
    </row>
    <row r="32" spans="1:42">
      <c r="A32" s="430"/>
      <c r="B32" s="433"/>
      <c r="C32" s="397"/>
      <c r="D32" s="410"/>
      <c r="E32" s="402"/>
      <c r="F32" s="90"/>
      <c r="G32" s="97"/>
      <c r="H32" s="92"/>
      <c r="I32" s="121"/>
      <c r="J32" s="120"/>
      <c r="K32" s="93"/>
      <c r="L32" s="94"/>
      <c r="M32" s="115"/>
      <c r="N32" s="112"/>
      <c r="O32" s="118"/>
      <c r="P32" s="101"/>
      <c r="Q32" s="391"/>
      <c r="R32" s="391"/>
      <c r="S32" s="391"/>
      <c r="T32" s="392"/>
      <c r="U32" s="217" t="str">
        <f>IF(OR(O32="",L32=Paramétrage!$C$10,L32=Paramétrage!$C$13,L32=Paramétrage!$C$16,L32=Paramétrage!$C$19,L32=Paramétrage!$C$23,L32=Paramétrage!$C$26,AND(L32&lt;&gt;Paramétrage!$C$9,P32="Mut+ext")),"",ROUNDUP(N32/O32,0))</f>
        <v/>
      </c>
      <c r="V32" s="215">
        <f>IF(L32="",0,IF(OR(P32="Mut+ext",VLOOKUP(L32,Paramétrage!$C$6:$E$28,2,0)=0),0,IF(O32="","saisir capacité",M32*U32*VLOOKUP(L32,Paramétrage!$C$6:$E$28,2,0))))</f>
        <v>0</v>
      </c>
      <c r="W32" s="98"/>
      <c r="X32" s="216">
        <f t="shared" si="8"/>
        <v>0</v>
      </c>
      <c r="Y32" s="218">
        <f>IF(L32="",0,IF(ISERROR(W32+V32*VLOOKUP(L32,Paramétrage!$C$6:$E$28,3,0))=TRUE,X32,W32+V32*VLOOKUP(L32,Paramétrage!$C$6:$E$28,3,0)))</f>
        <v>0</v>
      </c>
      <c r="Z32" s="395"/>
      <c r="AA32" s="391"/>
      <c r="AB32" s="396"/>
      <c r="AC32" s="109"/>
      <c r="AD32" s="99"/>
      <c r="AE32" s="42">
        <f>IF(F32="",0,IF(J32="",0,IF(SUMIF(F26:F33,F32,N26:N33)=0,0,IF(J32="Obligatoire",AF32/N32,IF(K32="",AF32/SUMIF(F26:F33,F32,N26:N33),AF32/(SUMIF(F26:F33,F32,N26:N33)/K32))))))</f>
        <v>0</v>
      </c>
      <c r="AF32" s="23">
        <f t="shared" si="9"/>
        <v>0</v>
      </c>
      <c r="AH32" s="45">
        <f>IF(SUMIF(F26:F33,F32,N26:N33)=0,0,$M$3*N32/SUMIF(F26:F33,F32,N26:N33))</f>
        <v>0</v>
      </c>
      <c r="AI32" s="13">
        <f t="shared" si="10"/>
        <v>0</v>
      </c>
      <c r="AJ32" s="24" t="str">
        <f t="shared" si="11"/>
        <v/>
      </c>
      <c r="AK32" s="25">
        <f>IF(L32="",0,IF(OR(P32="Mut+ext",VLOOKUP(L32,Paramétrage!$C$6:$E$28,2,0)=0),0,IF(O32="","saisir capacité",IF(P32="Mut+ext",0,M32*AJ32*VLOOKUP(L32,Paramétrage!$C$6:$E$28,2,0)))))</f>
        <v>0</v>
      </c>
      <c r="AL32" s="85"/>
      <c r="AM32" s="25">
        <f t="shared" si="12"/>
        <v>0</v>
      </c>
      <c r="AN32" s="25">
        <f>IF(L32="",0,IF(ISERROR(AL32+AK32*VLOOKUP(L32,Paramétrage!$C$6:$E$28,3,0))=TRUE,AM32,AL32+AK32*VLOOKUP(L32,Paramétrage!$C$6:$E$28,3,0)))</f>
        <v>0</v>
      </c>
      <c r="AO32" s="45">
        <f>IF(L32="",0,IF(OR(P32="oui",VLOOKUP(L32,Paramétrage!$C$6:$E$28,2,0)=0),0,IF(U32="",0,U32-AJ32)))</f>
        <v>0</v>
      </c>
      <c r="AP32" s="13">
        <f t="shared" si="13"/>
        <v>0</v>
      </c>
    </row>
    <row r="33" spans="1:42">
      <c r="A33" s="430"/>
      <c r="B33" s="433"/>
      <c r="C33" s="397"/>
      <c r="D33" s="410"/>
      <c r="E33" s="403"/>
      <c r="F33" s="90"/>
      <c r="G33" s="97"/>
      <c r="H33" s="92"/>
      <c r="I33" s="121"/>
      <c r="J33" s="120"/>
      <c r="K33" s="93"/>
      <c r="L33" s="94"/>
      <c r="M33" s="115"/>
      <c r="N33" s="112"/>
      <c r="O33" s="118"/>
      <c r="P33" s="101"/>
      <c r="Q33" s="391"/>
      <c r="R33" s="391"/>
      <c r="S33" s="391"/>
      <c r="T33" s="392"/>
      <c r="U33" s="217" t="str">
        <f>IF(OR(O33="",L33=Paramétrage!$C$10,L33=Paramétrage!$C$13,L33=Paramétrage!$C$16,L33=Paramétrage!$C$19,L33=Paramétrage!$C$23,L33=Paramétrage!$C$26,AND(L33&lt;&gt;Paramétrage!$C$9,P33="Mut+ext")),"",ROUNDUP(N33/O33,0))</f>
        <v/>
      </c>
      <c r="V33" s="215">
        <f>IF(L33="",0,IF(OR(P33="Mut+ext",VLOOKUP(L33,Paramétrage!$C$6:$E$28,2,0)=0),0,IF(O33="","saisir capacité",M33*U33*VLOOKUP(L33,Paramétrage!$C$6:$E$28,2,0))))</f>
        <v>0</v>
      </c>
      <c r="W33" s="98"/>
      <c r="X33" s="216">
        <f t="shared" si="8"/>
        <v>0</v>
      </c>
      <c r="Y33" s="218">
        <f>IF(L33="",0,IF(ISERROR(W33+V33*VLOOKUP(L33,Paramétrage!$C$6:$E$28,3,0))=TRUE,X33,W33+V33*VLOOKUP(L33,Paramétrage!$C$6:$E$28,3,0)))</f>
        <v>0</v>
      </c>
      <c r="Z33" s="395"/>
      <c r="AA33" s="391"/>
      <c r="AB33" s="396"/>
      <c r="AC33" s="109"/>
      <c r="AD33" s="99"/>
      <c r="AE33" s="42">
        <f>IF(F33="",0,IF(J33="",0,IF(SUMIF(F26:F33,F33,N26:N33)=0,0,IF(J33="Obligatoire",AF33/N33,IF(K33="",AF33/SUMIF(F26:F33,F33,N26:N33),AF33/(SUMIF(F26:F33,F33,N26:N33)/K33))))))</f>
        <v>0</v>
      </c>
      <c r="AF33" s="23">
        <f t="shared" si="9"/>
        <v>0</v>
      </c>
      <c r="AH33" s="45">
        <f>IF(SUMIF(F26:F33,F33,N26:N33)=0,0,$M$3*N33/SUMIF(F26:F33,F33,N26:N33))</f>
        <v>0</v>
      </c>
      <c r="AI33" s="13">
        <f t="shared" si="10"/>
        <v>0</v>
      </c>
      <c r="AJ33" s="24" t="str">
        <f t="shared" si="11"/>
        <v/>
      </c>
      <c r="AK33" s="25">
        <f>IF(L33="",0,IF(OR(P33="Mut+ext",VLOOKUP(L33,Paramétrage!$C$6:$E$28,2,0)=0),0,IF(O33="","saisir capacité",IF(P33="Mut+ext",0,M33*AJ33*VLOOKUP(L33,Paramétrage!$C$6:$E$28,2,0)))))</f>
        <v>0</v>
      </c>
      <c r="AL33" s="85"/>
      <c r="AM33" s="25">
        <f t="shared" si="12"/>
        <v>0</v>
      </c>
      <c r="AN33" s="25">
        <f>IF(L33="",0,IF(ISERROR(AL33+AK33*VLOOKUP(L33,Paramétrage!$C$6:$E$28,3,0))=TRUE,AM33,AL33+AK33*VLOOKUP(L33,Paramétrage!$C$6:$E$28,3,0)))</f>
        <v>0</v>
      </c>
      <c r="AO33" s="45">
        <f>IF(L33="",0,IF(OR(P33="oui",VLOOKUP(L33,Paramétrage!$C$6:$E$28,2,0)=0),0,IF(U33="",0,U33-AJ33)))</f>
        <v>0</v>
      </c>
      <c r="AP33" s="13">
        <f t="shared" si="13"/>
        <v>0</v>
      </c>
    </row>
    <row r="34" spans="1:42">
      <c r="A34" s="430"/>
      <c r="B34" s="433"/>
      <c r="C34" s="397"/>
      <c r="D34" s="144"/>
      <c r="E34" s="144"/>
      <c r="F34" s="164"/>
      <c r="G34" s="165"/>
      <c r="H34" s="166"/>
      <c r="I34" s="166"/>
      <c r="J34" s="167"/>
      <c r="K34" s="148"/>
      <c r="L34" s="149"/>
      <c r="M34" s="150">
        <f>AE34</f>
        <v>0</v>
      </c>
      <c r="N34" s="151"/>
      <c r="O34" s="151"/>
      <c r="P34" s="152"/>
      <c r="Q34" s="153"/>
      <c r="R34" s="153"/>
      <c r="S34" s="153"/>
      <c r="T34" s="154"/>
      <c r="U34" s="155"/>
      <c r="V34" s="156">
        <f>SUM(V26:V33)</f>
        <v>0</v>
      </c>
      <c r="W34" s="157">
        <f>SUM(W26:W33)</f>
        <v>0</v>
      </c>
      <c r="X34" s="158">
        <f t="shared" ref="X34" si="14">V34+W34</f>
        <v>0</v>
      </c>
      <c r="Y34" s="168">
        <f>SUM(Y26:Y33)</f>
        <v>0</v>
      </c>
      <c r="Z34" s="161"/>
      <c r="AA34" s="161"/>
      <c r="AB34" s="169"/>
      <c r="AC34" s="163"/>
      <c r="AD34" s="154"/>
      <c r="AE34" s="41">
        <f>SUM(AE26:AE33)</f>
        <v>0</v>
      </c>
      <c r="AF34" s="39">
        <f>SUM(AF26:AF33)</f>
        <v>0</v>
      </c>
    </row>
    <row r="35" spans="1:42" ht="14.45" customHeight="1">
      <c r="A35" s="430"/>
      <c r="B35" s="433"/>
      <c r="C35" s="397" t="s">
        <v>104</v>
      </c>
      <c r="D35" s="410" t="s">
        <v>91</v>
      </c>
      <c r="E35" s="402">
        <v>6</v>
      </c>
      <c r="F35" s="102" t="s">
        <v>105</v>
      </c>
      <c r="G35" s="103" t="s">
        <v>16</v>
      </c>
      <c r="H35" s="92" t="s">
        <v>106</v>
      </c>
      <c r="I35" s="121">
        <v>16</v>
      </c>
      <c r="J35" s="141" t="s">
        <v>94</v>
      </c>
      <c r="K35" s="93"/>
      <c r="L35" s="94" t="s">
        <v>99</v>
      </c>
      <c r="M35" s="115">
        <v>18</v>
      </c>
      <c r="N35" s="112">
        <v>40</v>
      </c>
      <c r="O35" s="118">
        <v>40</v>
      </c>
      <c r="P35" s="101" t="s">
        <v>100</v>
      </c>
      <c r="Q35" s="391"/>
      <c r="R35" s="391"/>
      <c r="S35" s="391"/>
      <c r="T35" s="392"/>
      <c r="U35" s="217">
        <f>IF(OR(O35="",L35=Paramétrage!$C$10,L35=Paramétrage!$C$13,L35=Paramétrage!$C$16,L35=Paramétrage!$C$19,L35=Paramétrage!$C$23,L35=Paramétrage!$C$26,AND(L35&lt;&gt;Paramétrage!$C$9,P35="Mut+ext")),"",ROUNDUP(N35/O35,0))</f>
        <v>1</v>
      </c>
      <c r="V35" s="215">
        <f>IF(L35="",0,IF(OR(P35="Mut+ext",VLOOKUP(L35,Paramétrage!$C$6:$E$28,2,0)=0),0,IF(O35="","saisir capacité",M35*U35*VLOOKUP(L35,Paramétrage!$C$6:$E$28,2,0))))</f>
        <v>18</v>
      </c>
      <c r="W35" s="98"/>
      <c r="X35" s="216">
        <f t="shared" ref="X35:X42" si="15">IF(ISERROR(V35+W35)=TRUE,V35,V35+W35)</f>
        <v>18</v>
      </c>
      <c r="Y35" s="218">
        <f>IF(L35="",0,IF(ISERROR(W35+V35*VLOOKUP(L35,Paramétrage!$C$6:$E$28,3,0))=TRUE,X35,W35+V35*VLOOKUP(L35,Paramétrage!$C$6:$E$28,3,0)))</f>
        <v>18</v>
      </c>
      <c r="Z35" s="395"/>
      <c r="AA35" s="391"/>
      <c r="AB35" s="396"/>
      <c r="AC35" s="109"/>
      <c r="AD35" s="100"/>
      <c r="AE35" s="42">
        <f>IF(F35="",0,IF(J35="",0,IF(SUMIF(F35:F42,F35,N35:N42)=0,0,IF(J35="Obligatoire",AF35/N35,IF(K35="",AF35/SUMIF(F35:F42,F35,N35:N42),AF35/(SUMIF(F35:F42,F35,N35:N42)/K35))))))</f>
        <v>18</v>
      </c>
      <c r="AF35" s="38">
        <f t="shared" ref="AF35:AF42" si="16">M35*N35</f>
        <v>720</v>
      </c>
      <c r="AH35" s="45">
        <f>IF(SUMIF(F35:F42,F35,N35:N42)=0,0,$M$3*N35/SUMIF(F35:F42,F35,N35:N42))</f>
        <v>0</v>
      </c>
      <c r="AI35" s="13">
        <f t="shared" ref="AI35:AI42" si="17">O35</f>
        <v>40</v>
      </c>
      <c r="AJ35" s="24">
        <f t="shared" ref="AJ35:AJ42" si="18">IF(AI35=0,"",ROUNDUP(AH35/AI35,0))</f>
        <v>0</v>
      </c>
      <c r="AK35" s="25">
        <f>IF(L35="",0,IF(OR(P35="Mut+ext",VLOOKUP(L35,Paramétrage!$C$6:$E$28,2,0)=0),0,IF(O35="","saisir capacité",IF(P35="Mut+ext",0,M35*AJ35*VLOOKUP(L35,Paramétrage!$C$6:$E$28,2,0)))))</f>
        <v>0</v>
      </c>
      <c r="AL35" s="85"/>
      <c r="AM35" s="25">
        <f t="shared" ref="AM35:AM42" si="19">IF(ISERROR(AK35+AL35)=TRUE,AK35,AK35+AL35)</f>
        <v>0</v>
      </c>
      <c r="AN35" s="25">
        <f>IF(L35="",0,IF(ISERROR(AL35+AK35*VLOOKUP(L35,Paramétrage!$C$6:$E$28,3,0))=TRUE,AM35,AL35+AK35*VLOOKUP(L35,Paramétrage!$C$6:$E$28,3,0)))</f>
        <v>0</v>
      </c>
      <c r="AO35" s="45">
        <f>IF(L35="",0,IF(OR(P35="oui",VLOOKUP(L35,Paramétrage!$C$6:$E$28,2,0)=0),0,IF(U35="",0,U35-AJ35)))</f>
        <v>1</v>
      </c>
      <c r="AP35" s="13">
        <f t="shared" ref="AP35:AP42" si="20">Y35-AN35-W35</f>
        <v>18</v>
      </c>
    </row>
    <row r="36" spans="1:42">
      <c r="A36" s="430"/>
      <c r="B36" s="433"/>
      <c r="C36" s="397"/>
      <c r="D36" s="410"/>
      <c r="E36" s="402"/>
      <c r="F36" s="90" t="s">
        <v>107</v>
      </c>
      <c r="G36" s="91" t="s">
        <v>16</v>
      </c>
      <c r="H36" s="92" t="s">
        <v>108</v>
      </c>
      <c r="I36" s="121">
        <v>16</v>
      </c>
      <c r="J36" s="120" t="s">
        <v>94</v>
      </c>
      <c r="K36" s="93"/>
      <c r="L36" s="94" t="s">
        <v>95</v>
      </c>
      <c r="M36" s="115">
        <v>18</v>
      </c>
      <c r="N36" s="112">
        <v>40</v>
      </c>
      <c r="O36" s="118">
        <v>300</v>
      </c>
      <c r="P36" s="101" t="s">
        <v>96</v>
      </c>
      <c r="Q36" s="401" t="s">
        <v>97</v>
      </c>
      <c r="R36" s="391"/>
      <c r="S36" s="391"/>
      <c r="T36" s="392"/>
      <c r="U36" s="217" t="str">
        <f>IF(OR(O36="",L36=Paramétrage!$C$10,L36=Paramétrage!$C$13,L36=Paramétrage!$C$16,L36=Paramétrage!$C$19,L36=Paramétrage!$C$23,L36=Paramétrage!$C$26,AND(L36&lt;&gt;Paramétrage!$C$9,P36="Mut+ext")),"",ROUNDUP(N36/O36,0))</f>
        <v/>
      </c>
      <c r="V36" s="215">
        <f>IF(L36="",0,IF(OR(P36="Mut+ext",VLOOKUP(L36,Paramétrage!$C$6:$E$28,2,0)=0),0,IF(O36="","saisir capacité",M36*U36*VLOOKUP(L36,Paramétrage!$C$6:$E$28,2,0))))</f>
        <v>0</v>
      </c>
      <c r="W36" s="98"/>
      <c r="X36" s="216">
        <f t="shared" si="15"/>
        <v>0</v>
      </c>
      <c r="Y36" s="218">
        <f>IF(L36="",0,IF(ISERROR(W36+V36*VLOOKUP(L36,Paramétrage!$C$6:$E$28,3,0))=TRUE,X36,W36+V36*VLOOKUP(L36,Paramétrage!$C$6:$E$28,3,0)))</f>
        <v>0</v>
      </c>
      <c r="Z36" s="395"/>
      <c r="AA36" s="391"/>
      <c r="AB36" s="396"/>
      <c r="AC36" s="109"/>
      <c r="AD36" s="99"/>
      <c r="AE36" s="42">
        <f>IF(F36="",0,IF(J36="",0,IF(SUMIF(F35:F42,F36,N35:N42)=0,0,IF(J36="Obligatoire",AF36/N36,IF(K36="",AF36/SUMIF(F35:F42,F36,N35:N42),AF36/(SUMIF(F35:F42,F36,N35:N42)/K36))))))</f>
        <v>18</v>
      </c>
      <c r="AF36" s="23">
        <f t="shared" si="16"/>
        <v>720</v>
      </c>
      <c r="AH36" s="45">
        <f>IF(SUMIF(F35:F42,F36,N35:N42)=0,0,$M$3*N36/SUMIF(F35:F42,F36,N35:N42))</f>
        <v>0</v>
      </c>
      <c r="AI36" s="13">
        <f t="shared" si="17"/>
        <v>300</v>
      </c>
      <c r="AJ36" s="24">
        <f t="shared" si="18"/>
        <v>0</v>
      </c>
      <c r="AK36" s="25">
        <f>IF(L36="",0,IF(OR(P36="Mut+ext",VLOOKUP(L36,Paramétrage!$C$6:$E$28,2,0)=0),0,IF(O36="","saisir capacité",IF(P36="Mut+ext",0,M36*AJ36*VLOOKUP(L36,Paramétrage!$C$6:$E$28,2,0)))))</f>
        <v>0</v>
      </c>
      <c r="AL36" s="85"/>
      <c r="AM36" s="25">
        <f t="shared" si="19"/>
        <v>0</v>
      </c>
      <c r="AN36" s="25">
        <f>IF(L36="",0,IF(ISERROR(AL36+AK36*VLOOKUP(L36,Paramétrage!$C$6:$E$28,3,0))=TRUE,AM36,AL36+AK36*VLOOKUP(L36,Paramétrage!$C$6:$E$28,3,0)))</f>
        <v>0</v>
      </c>
      <c r="AO36" s="45">
        <f>IF(L36="",0,IF(OR(P36="oui",VLOOKUP(L36,Paramétrage!$C$6:$E$28,2,0)=0),0,IF(U36="",0,U36-AJ36)))</f>
        <v>0</v>
      </c>
      <c r="AP36" s="13">
        <f t="shared" si="20"/>
        <v>0</v>
      </c>
    </row>
    <row r="37" spans="1:42">
      <c r="A37" s="430"/>
      <c r="B37" s="433"/>
      <c r="C37" s="397"/>
      <c r="D37" s="410"/>
      <c r="E37" s="402"/>
      <c r="F37" s="90" t="s">
        <v>109</v>
      </c>
      <c r="G37" s="91" t="s">
        <v>16</v>
      </c>
      <c r="H37" s="92" t="s">
        <v>108</v>
      </c>
      <c r="I37" s="121">
        <v>16</v>
      </c>
      <c r="J37" s="120" t="s">
        <v>94</v>
      </c>
      <c r="K37" s="93"/>
      <c r="L37" s="94" t="s">
        <v>99</v>
      </c>
      <c r="M37" s="115">
        <v>18</v>
      </c>
      <c r="N37" s="112">
        <v>40</v>
      </c>
      <c r="O37" s="118">
        <v>40</v>
      </c>
      <c r="P37" s="101" t="s">
        <v>100</v>
      </c>
      <c r="Q37" s="391"/>
      <c r="R37" s="391"/>
      <c r="S37" s="391"/>
      <c r="T37" s="392"/>
      <c r="U37" s="217">
        <f>IF(OR(O37="",L37=Paramétrage!$C$10,L37=Paramétrage!$C$13,L37=Paramétrage!$C$16,L37=Paramétrage!$C$19,L37=Paramétrage!$C$23,L37=Paramétrage!$C$26,AND(L37&lt;&gt;Paramétrage!$C$9,P37="Mut+ext")),"",ROUNDUP(N37/O37,0))</f>
        <v>1</v>
      </c>
      <c r="V37" s="215">
        <f>IF(L37="",0,IF(OR(P37="Mut+ext",VLOOKUP(L37,Paramétrage!$C$6:$E$28,2,0)=0),0,IF(O37="","saisir capacité",M37*U37*VLOOKUP(L37,Paramétrage!$C$6:$E$28,2,0))))</f>
        <v>18</v>
      </c>
      <c r="W37" s="98"/>
      <c r="X37" s="216">
        <f t="shared" si="15"/>
        <v>18</v>
      </c>
      <c r="Y37" s="218">
        <f>IF(L37="",0,IF(ISERROR(W37+V37*VLOOKUP(L37,Paramétrage!$C$6:$E$28,3,0))=TRUE,X37,W37+V37*VLOOKUP(L37,Paramétrage!$C$6:$E$28,3,0)))</f>
        <v>18</v>
      </c>
      <c r="Z37" s="395"/>
      <c r="AA37" s="391"/>
      <c r="AB37" s="396"/>
      <c r="AC37" s="109"/>
      <c r="AD37" s="99"/>
      <c r="AE37" s="42">
        <f>IF(F37="",0,IF(J37="",0,IF(SUMIF(F35:F42,F37,N35:N42)=0,0,IF(J37="Obligatoire",AF37/N37,IF(K37="",AF37/SUMIF(F35:F42,F37,N35:N42),AF37/(SUMIF(F35:F42,F37,N35:N42)/K37))))))</f>
        <v>18</v>
      </c>
      <c r="AF37" s="23">
        <f t="shared" si="16"/>
        <v>720</v>
      </c>
      <c r="AH37" s="45">
        <f>IF(SUMIF(F35:F42,F37,N35:N42)=0,0,$M$3*N37/SUMIF(F35:F42,F37,N35:N42))</f>
        <v>0</v>
      </c>
      <c r="AI37" s="13">
        <f t="shared" si="17"/>
        <v>40</v>
      </c>
      <c r="AJ37" s="24">
        <f t="shared" si="18"/>
        <v>0</v>
      </c>
      <c r="AK37" s="25">
        <f>IF(L37="",0,IF(OR(P37="Mut+ext",VLOOKUP(L37,Paramétrage!$C$6:$E$28,2,0)=0),0,IF(O37="","saisir capacité",IF(P37="Mut+ext",0,M37*AJ37*VLOOKUP(L37,Paramétrage!$C$6:$E$28,2,0)))))</f>
        <v>0</v>
      </c>
      <c r="AL37" s="85"/>
      <c r="AM37" s="25">
        <f t="shared" si="19"/>
        <v>0</v>
      </c>
      <c r="AN37" s="25">
        <f>IF(L37="",0,IF(ISERROR(AL37+AK37*VLOOKUP(L37,Paramétrage!$C$6:$E$28,3,0))=TRUE,AM37,AL37+AK37*VLOOKUP(L37,Paramétrage!$C$6:$E$28,3,0)))</f>
        <v>0</v>
      </c>
      <c r="AO37" s="45">
        <f>IF(L37="",0,IF(OR(P37="oui",VLOOKUP(L37,Paramétrage!$C$6:$E$28,2,0)=0),0,IF(U37="",0,U37-AJ37)))</f>
        <v>1</v>
      </c>
      <c r="AP37" s="13">
        <f t="shared" si="20"/>
        <v>18</v>
      </c>
    </row>
    <row r="38" spans="1:42">
      <c r="A38" s="430"/>
      <c r="B38" s="433"/>
      <c r="C38" s="397"/>
      <c r="D38" s="410"/>
      <c r="E38" s="402"/>
      <c r="F38" s="96"/>
      <c r="G38" s="91"/>
      <c r="H38" s="92"/>
      <c r="I38" s="121"/>
      <c r="J38" s="120"/>
      <c r="K38" s="93"/>
      <c r="L38" s="94"/>
      <c r="M38" s="115"/>
      <c r="N38" s="112"/>
      <c r="O38" s="118"/>
      <c r="P38" s="101"/>
      <c r="Q38" s="391"/>
      <c r="R38" s="391"/>
      <c r="S38" s="391"/>
      <c r="T38" s="392"/>
      <c r="U38" s="217" t="str">
        <f>IF(OR(O38="",L38=Paramétrage!$C$10,L38=Paramétrage!$C$13,L38=Paramétrage!$C$16,L38=Paramétrage!$C$19,L38=Paramétrage!$C$23,L38=Paramétrage!$C$26,AND(L38&lt;&gt;Paramétrage!$C$9,P38="Mut+ext")),"",ROUNDUP(N38/O38,0))</f>
        <v/>
      </c>
      <c r="V38" s="215">
        <f>IF(L38="",0,IF(OR(P38="Mut+ext",VLOOKUP(L38,Paramétrage!$C$6:$E$28,2,0)=0),0,IF(O38="","saisir capacité",M38*U38*VLOOKUP(L38,Paramétrage!$C$6:$E$28,2,0))))</f>
        <v>0</v>
      </c>
      <c r="W38" s="98"/>
      <c r="X38" s="216">
        <f t="shared" si="15"/>
        <v>0</v>
      </c>
      <c r="Y38" s="218">
        <f>IF(L38="",0,IF(ISERROR(W38+V38*VLOOKUP(L38,Paramétrage!$C$6:$E$28,3,0))=TRUE,X38,W38+V38*VLOOKUP(L38,Paramétrage!$C$6:$E$28,3,0)))</f>
        <v>0</v>
      </c>
      <c r="Z38" s="395"/>
      <c r="AA38" s="391"/>
      <c r="AB38" s="396"/>
      <c r="AC38" s="109"/>
      <c r="AD38" s="99"/>
      <c r="AE38" s="42">
        <f>IF(F38="",0,IF(J38="",0,IF(SUMIF(F35:F42,F38,N35:N42)=0,0,IF(J38="Obligatoire",AF38/N38,IF(K38="",AF38/SUMIF(F35:F42,F38,N35:N42),AF38/(SUMIF(F35:F42,F38,N35:N42)/K38))))))</f>
        <v>0</v>
      </c>
      <c r="AF38" s="23">
        <f t="shared" si="16"/>
        <v>0</v>
      </c>
      <c r="AH38" s="45">
        <f>IF(SUMIF(F35:F42,F38,N35:N42)=0,0,$M$3*N38/SUMIF(F35:F42,F38,N35:N42))</f>
        <v>0</v>
      </c>
      <c r="AI38" s="13">
        <f t="shared" si="17"/>
        <v>0</v>
      </c>
      <c r="AJ38" s="24" t="str">
        <f t="shared" si="18"/>
        <v/>
      </c>
      <c r="AK38" s="25">
        <f>IF(L38="",0,IF(OR(P38="Mut+ext",VLOOKUP(L38,Paramétrage!$C$6:$E$28,2,0)=0),0,IF(O38="","saisir capacité",IF(P38="Mut+ext",0,M38*AJ38*VLOOKUP(L38,Paramétrage!$C$6:$E$28,2,0)))))</f>
        <v>0</v>
      </c>
      <c r="AL38" s="85"/>
      <c r="AM38" s="25">
        <f t="shared" si="19"/>
        <v>0</v>
      </c>
      <c r="AN38" s="25">
        <f>IF(L38="",0,IF(ISERROR(AL38+AK38*VLOOKUP(L38,Paramétrage!$C$6:$E$28,3,0))=TRUE,AM38,AL38+AK38*VLOOKUP(L38,Paramétrage!$C$6:$E$28,3,0)))</f>
        <v>0</v>
      </c>
      <c r="AO38" s="45">
        <f>IF(L38="",0,IF(OR(P38="oui",VLOOKUP(L38,Paramétrage!$C$6:$E$28,2,0)=0),0,IF(U38="",0,U38-AJ38)))</f>
        <v>0</v>
      </c>
      <c r="AP38" s="13">
        <f t="shared" si="20"/>
        <v>0</v>
      </c>
    </row>
    <row r="39" spans="1:42">
      <c r="A39" s="430"/>
      <c r="B39" s="433"/>
      <c r="C39" s="397"/>
      <c r="D39" s="410"/>
      <c r="E39" s="402"/>
      <c r="F39" s="90"/>
      <c r="G39" s="97"/>
      <c r="H39" s="92"/>
      <c r="I39" s="121"/>
      <c r="J39" s="120"/>
      <c r="K39" s="93"/>
      <c r="L39" s="94"/>
      <c r="M39" s="115"/>
      <c r="N39" s="112"/>
      <c r="O39" s="118"/>
      <c r="P39" s="101"/>
      <c r="Q39" s="391"/>
      <c r="R39" s="391"/>
      <c r="S39" s="391"/>
      <c r="T39" s="392"/>
      <c r="U39" s="217" t="str">
        <f>IF(OR(O39="",L39=Paramétrage!$C$10,L39=Paramétrage!$C$13,L39=Paramétrage!$C$16,L39=Paramétrage!$C$19,L39=Paramétrage!$C$23,L39=Paramétrage!$C$26,AND(L39&lt;&gt;Paramétrage!$C$9,P39="Mut+ext")),"",ROUNDUP(N39/O39,0))</f>
        <v/>
      </c>
      <c r="V39" s="215">
        <f>IF(L39="",0,IF(OR(P39="Mut+ext",VLOOKUP(L39,Paramétrage!$C$6:$E$28,2,0)=0),0,IF(O39="","saisir capacité",M39*U39*VLOOKUP(L39,Paramétrage!$C$6:$E$28,2,0))))</f>
        <v>0</v>
      </c>
      <c r="W39" s="98"/>
      <c r="X39" s="216">
        <f t="shared" si="15"/>
        <v>0</v>
      </c>
      <c r="Y39" s="218">
        <f>IF(L39="",0,IF(ISERROR(W39+V39*VLOOKUP(L39,Paramétrage!$C$6:$E$28,3,0))=TRUE,X39,W39+V39*VLOOKUP(L39,Paramétrage!$C$6:$E$28,3,0)))</f>
        <v>0</v>
      </c>
      <c r="Z39" s="395"/>
      <c r="AA39" s="391"/>
      <c r="AB39" s="396"/>
      <c r="AC39" s="109"/>
      <c r="AD39" s="99"/>
      <c r="AE39" s="42">
        <f>IF(F39="",0,IF(J39="",0,IF(SUMIF(F35:F42,F39,N35:N42)=0,0,IF(J39="Obligatoire",AF39/N39,IF(K39="",AF39/SUMIF(F35:F42,F39,N35:N42),AF39/(SUMIF(F35:F42,F39,N35:N42)/K39))))))</f>
        <v>0</v>
      </c>
      <c r="AF39" s="23">
        <f t="shared" si="16"/>
        <v>0</v>
      </c>
      <c r="AH39" s="45">
        <f>IF(SUMIF(F35:F42,F39,N35:N42)=0,0,$M$3*N39/SUMIF(F35:F42,F39,N35:N42))</f>
        <v>0</v>
      </c>
      <c r="AI39" s="13">
        <f t="shared" si="17"/>
        <v>0</v>
      </c>
      <c r="AJ39" s="24" t="str">
        <f t="shared" si="18"/>
        <v/>
      </c>
      <c r="AK39" s="25">
        <f>IF(L39="",0,IF(OR(P39="Mut+ext",VLOOKUP(L39,Paramétrage!$C$6:$E$28,2,0)=0),0,IF(O39="","saisir capacité",IF(P39="Mut+ext",0,M39*AJ39*VLOOKUP(L39,Paramétrage!$C$6:$E$28,2,0)))))</f>
        <v>0</v>
      </c>
      <c r="AL39" s="85"/>
      <c r="AM39" s="25">
        <f t="shared" si="19"/>
        <v>0</v>
      </c>
      <c r="AN39" s="25">
        <f>IF(L39="",0,IF(ISERROR(AL39+AK39*VLOOKUP(L39,Paramétrage!$C$6:$E$28,3,0))=TRUE,AM39,AL39+AK39*VLOOKUP(L39,Paramétrage!$C$6:$E$28,3,0)))</f>
        <v>0</v>
      </c>
      <c r="AO39" s="45">
        <f>IF(L39="",0,IF(OR(P39="oui",VLOOKUP(L39,Paramétrage!$C$6:$E$28,2,0)=0),0,IF(U39="",0,U39-AJ39)))</f>
        <v>0</v>
      </c>
      <c r="AP39" s="13">
        <f t="shared" si="20"/>
        <v>0</v>
      </c>
    </row>
    <row r="40" spans="1:42">
      <c r="A40" s="430"/>
      <c r="B40" s="433"/>
      <c r="C40" s="397"/>
      <c r="D40" s="410"/>
      <c r="E40" s="402"/>
      <c r="F40" s="90"/>
      <c r="G40" s="97"/>
      <c r="H40" s="92"/>
      <c r="I40" s="121"/>
      <c r="J40" s="120"/>
      <c r="K40" s="93"/>
      <c r="L40" s="94"/>
      <c r="M40" s="115"/>
      <c r="N40" s="112"/>
      <c r="O40" s="118"/>
      <c r="P40" s="101"/>
      <c r="Q40" s="391"/>
      <c r="R40" s="391"/>
      <c r="S40" s="391"/>
      <c r="T40" s="392"/>
      <c r="U40" s="217" t="str">
        <f>IF(OR(O40="",L40=Paramétrage!$C$10,L40=Paramétrage!$C$13,L40=Paramétrage!$C$16,L40=Paramétrage!$C$19,L40=Paramétrage!$C$23,L40=Paramétrage!$C$26,AND(L40&lt;&gt;Paramétrage!$C$9,P40="Mut+ext")),"",ROUNDUP(N40/O40,0))</f>
        <v/>
      </c>
      <c r="V40" s="215">
        <f>IF(L40="",0,IF(OR(P40="Mut+ext",VLOOKUP(L40,Paramétrage!$C$6:$E$28,2,0)=0),0,IF(O40="","saisir capacité",M40*U40*VLOOKUP(L40,Paramétrage!$C$6:$E$28,2,0))))</f>
        <v>0</v>
      </c>
      <c r="W40" s="98"/>
      <c r="X40" s="216">
        <f t="shared" si="15"/>
        <v>0</v>
      </c>
      <c r="Y40" s="218">
        <f>IF(L40="",0,IF(ISERROR(W40+V40*VLOOKUP(L40,Paramétrage!$C$6:$E$28,3,0))=TRUE,X40,W40+V40*VLOOKUP(L40,Paramétrage!$C$6:$E$28,3,0)))</f>
        <v>0</v>
      </c>
      <c r="Z40" s="395"/>
      <c r="AA40" s="391"/>
      <c r="AB40" s="396"/>
      <c r="AC40" s="109"/>
      <c r="AD40" s="99"/>
      <c r="AE40" s="42">
        <f>IF(F40="",0,IF(J40="",0,IF(SUMIF(F35:F42,F40,N35:N42)=0,0,IF(J40="Obligatoire",AF40/N40,IF(K40="",AF40/SUMIF(F35:F42,F40,N35:N42),AF40/(SUMIF(F35:F42,F40,N35:N42)/K40))))))</f>
        <v>0</v>
      </c>
      <c r="AF40" s="23">
        <f t="shared" si="16"/>
        <v>0</v>
      </c>
      <c r="AH40" s="45">
        <f>IF(SUMIF(F35:F42,F40,N35:N42)=0,0,$M$3*N40/SUMIF(F35:F42,F40,N35:N42))</f>
        <v>0</v>
      </c>
      <c r="AI40" s="13">
        <f t="shared" si="17"/>
        <v>0</v>
      </c>
      <c r="AJ40" s="24" t="str">
        <f t="shared" si="18"/>
        <v/>
      </c>
      <c r="AK40" s="25">
        <f>IF(L40="",0,IF(OR(P40="Mut+ext",VLOOKUP(L40,Paramétrage!$C$6:$E$28,2,0)=0),0,IF(O40="","saisir capacité",IF(P40="Mut+ext",0,M40*AJ40*VLOOKUP(L40,Paramétrage!$C$6:$E$28,2,0)))))</f>
        <v>0</v>
      </c>
      <c r="AL40" s="85"/>
      <c r="AM40" s="25">
        <f t="shared" si="19"/>
        <v>0</v>
      </c>
      <c r="AN40" s="25">
        <f>IF(L40="",0,IF(ISERROR(AL40+AK40*VLOOKUP(L40,Paramétrage!$C$6:$E$28,3,0))=TRUE,AM40,AL40+AK40*VLOOKUP(L40,Paramétrage!$C$6:$E$28,3,0)))</f>
        <v>0</v>
      </c>
      <c r="AO40" s="45">
        <f>IF(L40="",0,IF(OR(P40="oui",VLOOKUP(L40,Paramétrage!$C$6:$E$28,2,0)=0),0,IF(U40="",0,U40-AJ40)))</f>
        <v>0</v>
      </c>
      <c r="AP40" s="13">
        <f t="shared" si="20"/>
        <v>0</v>
      </c>
    </row>
    <row r="41" spans="1:42">
      <c r="A41" s="430"/>
      <c r="B41" s="433"/>
      <c r="C41" s="397"/>
      <c r="D41" s="410"/>
      <c r="E41" s="402"/>
      <c r="F41" s="90"/>
      <c r="G41" s="97"/>
      <c r="H41" s="92"/>
      <c r="I41" s="121"/>
      <c r="J41" s="120"/>
      <c r="K41" s="93"/>
      <c r="L41" s="94"/>
      <c r="M41" s="115"/>
      <c r="N41" s="112"/>
      <c r="O41" s="118"/>
      <c r="P41" s="101"/>
      <c r="Q41" s="391"/>
      <c r="R41" s="391"/>
      <c r="S41" s="391"/>
      <c r="T41" s="392"/>
      <c r="U41" s="217" t="str">
        <f>IF(OR(O41="",L41=Paramétrage!$C$10,L41=Paramétrage!$C$13,L41=Paramétrage!$C$16,L41=Paramétrage!$C$19,L41=Paramétrage!$C$23,L41=Paramétrage!$C$26,AND(L41&lt;&gt;Paramétrage!$C$9,P41="Mut+ext")),"",ROUNDUP(N41/O41,0))</f>
        <v/>
      </c>
      <c r="V41" s="215">
        <f>IF(L41="",0,IF(OR(P41="Mut+ext",VLOOKUP(L41,Paramétrage!$C$6:$E$28,2,0)=0),0,IF(O41="","saisir capacité",M41*U41*VLOOKUP(L41,Paramétrage!$C$6:$E$28,2,0))))</f>
        <v>0</v>
      </c>
      <c r="W41" s="98"/>
      <c r="X41" s="216">
        <f t="shared" si="15"/>
        <v>0</v>
      </c>
      <c r="Y41" s="218">
        <f>IF(L41="",0,IF(ISERROR(W41+V41*VLOOKUP(L41,Paramétrage!$C$6:$E$28,3,0))=TRUE,X41,W41+V41*VLOOKUP(L41,Paramétrage!$C$6:$E$28,3,0)))</f>
        <v>0</v>
      </c>
      <c r="Z41" s="395"/>
      <c r="AA41" s="391"/>
      <c r="AB41" s="396"/>
      <c r="AC41" s="109"/>
      <c r="AD41" s="99"/>
      <c r="AE41" s="42">
        <f>IF(F41="",0,IF(J41="",0,IF(SUMIF(F35:F42,F41,N35:N42)=0,0,IF(J41="Obligatoire",AF41/N41,IF(K41="",AF41/SUMIF(F35:F42,F41,N35:N42),AF41/(SUMIF(F35:F42,F41,N35:N42)/K41))))))</f>
        <v>0</v>
      </c>
      <c r="AF41" s="23">
        <f t="shared" si="16"/>
        <v>0</v>
      </c>
      <c r="AH41" s="45">
        <f>IF(SUMIF(F35:F42,F41,N35:N42)=0,0,$M$3*N41/SUMIF(F35:F42,F41,N35:N42))</f>
        <v>0</v>
      </c>
      <c r="AI41" s="13">
        <f t="shared" si="17"/>
        <v>0</v>
      </c>
      <c r="AJ41" s="24" t="str">
        <f t="shared" si="18"/>
        <v/>
      </c>
      <c r="AK41" s="25">
        <f>IF(L41="",0,IF(OR(P41="Mut+ext",VLOOKUP(L41,Paramétrage!$C$6:$E$28,2,0)=0),0,IF(O41="","saisir capacité",IF(P41="Mut+ext",0,M41*AJ41*VLOOKUP(L41,Paramétrage!$C$6:$E$28,2,0)))))</f>
        <v>0</v>
      </c>
      <c r="AL41" s="85"/>
      <c r="AM41" s="25">
        <f t="shared" si="19"/>
        <v>0</v>
      </c>
      <c r="AN41" s="25">
        <f>IF(L41="",0,IF(ISERROR(AL41+AK41*VLOOKUP(L41,Paramétrage!$C$6:$E$28,3,0))=TRUE,AM41,AL41+AK41*VLOOKUP(L41,Paramétrage!$C$6:$E$28,3,0)))</f>
        <v>0</v>
      </c>
      <c r="AO41" s="45">
        <f>IF(L41="",0,IF(OR(P41="oui",VLOOKUP(L41,Paramétrage!$C$6:$E$28,2,0)=0),0,IF(U41="",0,U41-AJ41)))</f>
        <v>0</v>
      </c>
      <c r="AP41" s="13">
        <f t="shared" si="20"/>
        <v>0</v>
      </c>
    </row>
    <row r="42" spans="1:42" ht="15.6" customHeight="1">
      <c r="A42" s="430"/>
      <c r="B42" s="433"/>
      <c r="C42" s="397"/>
      <c r="D42" s="410"/>
      <c r="E42" s="403"/>
      <c r="F42" s="90"/>
      <c r="G42" s="97"/>
      <c r="H42" s="92"/>
      <c r="I42" s="121"/>
      <c r="J42" s="120"/>
      <c r="K42" s="93"/>
      <c r="L42" s="94"/>
      <c r="M42" s="115"/>
      <c r="N42" s="112"/>
      <c r="O42" s="118"/>
      <c r="P42" s="101"/>
      <c r="Q42" s="391"/>
      <c r="R42" s="391"/>
      <c r="S42" s="391"/>
      <c r="T42" s="392"/>
      <c r="U42" s="217" t="str">
        <f>IF(OR(O42="",L42=Paramétrage!$C$10,L42=Paramétrage!$C$13,L42=Paramétrage!$C$16,L42=Paramétrage!$C$19,L42=Paramétrage!$C$23,L42=Paramétrage!$C$26,AND(L42&lt;&gt;Paramétrage!$C$9,P42="Mut+ext")),"",ROUNDUP(N42/O42,0))</f>
        <v/>
      </c>
      <c r="V42" s="215">
        <f>IF(L42="",0,IF(OR(P42="Mut+ext",VLOOKUP(L42,Paramétrage!$C$6:$E$28,2,0)=0),0,IF(O42="","saisir capacité",M42*U42*VLOOKUP(L42,Paramétrage!$C$6:$E$28,2,0))))</f>
        <v>0</v>
      </c>
      <c r="W42" s="98"/>
      <c r="X42" s="216">
        <f t="shared" si="15"/>
        <v>0</v>
      </c>
      <c r="Y42" s="218">
        <f>IF(L42="",0,IF(ISERROR(W42+V42*VLOOKUP(L42,Paramétrage!$C$6:$E$28,3,0))=TRUE,X42,W42+V42*VLOOKUP(L42,Paramétrage!$C$6:$E$28,3,0)))</f>
        <v>0</v>
      </c>
      <c r="Z42" s="395"/>
      <c r="AA42" s="391"/>
      <c r="AB42" s="396"/>
      <c r="AC42" s="109"/>
      <c r="AD42" s="99"/>
      <c r="AE42" s="42">
        <f>IF(F42="",0,IF(J42="",0,IF(SUMIF(F35:F42,F42,N35:N42)=0,0,IF(J42="Obligatoire",AF42/N42,IF(K42="",AF42/SUMIF(F35:F42,F42,N35:N42),AF42/(SUMIF(F35:F42,F42,N35:N42)/K42))))))</f>
        <v>0</v>
      </c>
      <c r="AF42" s="23">
        <f t="shared" si="16"/>
        <v>0</v>
      </c>
      <c r="AH42" s="45">
        <f>IF(SUMIF(F35:F42,F42,N35:N42)=0,0,$M$3*N42/SUMIF(F35:F42,F42,N35:N42))</f>
        <v>0</v>
      </c>
      <c r="AI42" s="13">
        <f t="shared" si="17"/>
        <v>0</v>
      </c>
      <c r="AJ42" s="24" t="str">
        <f t="shared" si="18"/>
        <v/>
      </c>
      <c r="AK42" s="25">
        <f>IF(L42="",0,IF(OR(P42="Mut+ext",VLOOKUP(L42,Paramétrage!$C$6:$E$28,2,0)=0),0,IF(O42="","saisir capacité",IF(P42="Mut+ext",0,M42*AJ42*VLOOKUP(L42,Paramétrage!$C$6:$E$28,2,0)))))</f>
        <v>0</v>
      </c>
      <c r="AL42" s="85"/>
      <c r="AM42" s="25">
        <f t="shared" si="19"/>
        <v>0</v>
      </c>
      <c r="AN42" s="25">
        <f>IF(L42="",0,IF(ISERROR(AL42+AK42*VLOOKUP(L42,Paramétrage!$C$6:$E$28,3,0))=TRUE,AM42,AL42+AK42*VLOOKUP(L42,Paramétrage!$C$6:$E$28,3,0)))</f>
        <v>0</v>
      </c>
      <c r="AO42" s="45">
        <f>IF(L42="",0,IF(OR(P42="oui",VLOOKUP(L42,Paramétrage!$C$6:$E$28,2,0)=0),0,IF(U42="",0,U42-AJ42)))</f>
        <v>0</v>
      </c>
      <c r="AP42" s="13">
        <f t="shared" si="20"/>
        <v>0</v>
      </c>
    </row>
    <row r="43" spans="1:42" ht="15.6" customHeight="1">
      <c r="A43" s="430"/>
      <c r="B43" s="434"/>
      <c r="C43" s="397"/>
      <c r="D43" s="144"/>
      <c r="E43" s="144"/>
      <c r="F43" s="164"/>
      <c r="G43" s="165"/>
      <c r="H43" s="166"/>
      <c r="I43" s="166"/>
      <c r="J43" s="167"/>
      <c r="K43" s="148"/>
      <c r="L43" s="149"/>
      <c r="M43" s="150">
        <f>AE43</f>
        <v>54</v>
      </c>
      <c r="N43" s="151"/>
      <c r="O43" s="151"/>
      <c r="P43" s="152"/>
      <c r="Q43" s="153"/>
      <c r="R43" s="153"/>
      <c r="S43" s="153"/>
      <c r="T43" s="154"/>
      <c r="U43" s="155"/>
      <c r="V43" s="156">
        <f>SUM(V35:V42)</f>
        <v>36</v>
      </c>
      <c r="W43" s="157">
        <v>0</v>
      </c>
      <c r="X43" s="158">
        <f t="shared" ref="X43" si="21">V43+W43</f>
        <v>36</v>
      </c>
      <c r="Y43" s="168">
        <f>SUM(Y35:Y42)</f>
        <v>36</v>
      </c>
      <c r="Z43" s="161"/>
      <c r="AA43" s="161"/>
      <c r="AB43" s="169"/>
      <c r="AC43" s="163"/>
      <c r="AD43" s="154"/>
      <c r="AE43" s="41">
        <f>SUM(AE35:AE42)</f>
        <v>54</v>
      </c>
      <c r="AF43" s="39">
        <f>SUM(AF35:AF42)</f>
        <v>2160</v>
      </c>
    </row>
    <row r="44" spans="1:42" ht="14.45" customHeight="1">
      <c r="A44" s="430"/>
      <c r="B44" s="420" t="s">
        <v>110</v>
      </c>
      <c r="C44" s="397" t="s">
        <v>111</v>
      </c>
      <c r="D44" s="410" t="s">
        <v>112</v>
      </c>
      <c r="E44" s="402">
        <v>3</v>
      </c>
      <c r="F44" s="90" t="s">
        <v>113</v>
      </c>
      <c r="G44" s="91" t="s">
        <v>16</v>
      </c>
      <c r="H44" s="130" t="s">
        <v>114</v>
      </c>
      <c r="I44" s="121">
        <v>16</v>
      </c>
      <c r="J44" s="141" t="s">
        <v>94</v>
      </c>
      <c r="K44" s="93"/>
      <c r="L44" s="94" t="s">
        <v>115</v>
      </c>
      <c r="M44" s="115">
        <v>15</v>
      </c>
      <c r="N44" s="112">
        <v>40</v>
      </c>
      <c r="O44" s="118"/>
      <c r="P44" s="101" t="s">
        <v>100</v>
      </c>
      <c r="Q44" s="391"/>
      <c r="R44" s="391"/>
      <c r="S44" s="391"/>
      <c r="T44" s="392"/>
      <c r="U44" s="222" t="str">
        <f>IF(OR(O44="",L44=Paramétrage!$C$10,L44=Paramétrage!$C$13,L44=Paramétrage!$C$16,L44=Paramétrage!$C$19,L44=Paramétrage!$C$23,L44=Paramétrage!$C$26,AND(L44&lt;&gt;Paramétrage!$C$9,P44="Mut+ext")),"",ROUNDUP(N44/O44,0))</f>
        <v/>
      </c>
      <c r="V44" s="223">
        <f>IF(L44="",0,IF(OR(P44="Mut+ext",VLOOKUP(L44,Paramétrage!$C$6:$E$28,2,0)=0),0,IF(O44="","saisir capacité",M44*U44*VLOOKUP(L44,Paramétrage!$C$6:$E$28,2,0))))</f>
        <v>0</v>
      </c>
      <c r="W44" s="98"/>
      <c r="X44" s="224">
        <f t="shared" ref="X44:X51" si="22">IF(ISERROR(V44+W44)=TRUE,V44,V44+W44)</f>
        <v>0</v>
      </c>
      <c r="Y44" s="225">
        <f>IF(L44="",0,IF(ISERROR(W44+V44*VLOOKUP(L44,Paramétrage!$C$6:$E$28,3,0))=TRUE,X44,W44+V44*VLOOKUP(L44,Paramétrage!$C$6:$E$28,3,0)))</f>
        <v>0</v>
      </c>
      <c r="Z44" s="395"/>
      <c r="AA44" s="391"/>
      <c r="AB44" s="396"/>
      <c r="AC44" s="109"/>
      <c r="AD44" s="100"/>
      <c r="AE44" s="42">
        <f>IF(F44="",0,IF(J44="",0,IF(SUMIF(F44:F51,F44,N44:N51)=0,0,IF(J44="Obligatoire",AF44/N44,IF(K44="",AF44/SUMIF(F44:F51,F44,N44:N51),AF44/(SUMIF(F44:F51,F44,N44:N51)/K44))))))</f>
        <v>15</v>
      </c>
      <c r="AF44" s="23">
        <f t="shared" ref="AF44:AF51" si="23">M44*N44</f>
        <v>600</v>
      </c>
      <c r="AH44" s="45">
        <f>IF(SUMIF(F44:F51,F44,N44:N51)=0,0,$M$3*N44/SUMIF(F44:F51,F44,N44:N51))</f>
        <v>0</v>
      </c>
      <c r="AI44" s="13">
        <f t="shared" ref="AI44:AI51" si="24">O44</f>
        <v>0</v>
      </c>
      <c r="AJ44" s="24" t="str">
        <f t="shared" ref="AJ44:AJ46" si="25">IF(AI44=0,"",ROUNDUP(AH44/AI44,0))</f>
        <v/>
      </c>
      <c r="AK44" s="25">
        <f>IF(L44="",0,IF(OR(P44="Mut+ext",VLOOKUP(L44,Paramétrage!$C$6:$E$28,2,0)=0),0,IF(O44="","saisir capacité",IF(P44="Mut+ext",0,M44*AJ44*VLOOKUP(L44,Paramétrage!$C$6:$E$28,2,0)))))</f>
        <v>0</v>
      </c>
      <c r="AL44" s="85"/>
      <c r="AM44" s="25">
        <f t="shared" ref="AM44:AM51" si="26">IF(ISERROR(AK44+AL44)=TRUE,AK44,AK44+AL44)</f>
        <v>0</v>
      </c>
      <c r="AN44" s="25">
        <f>IF(L44="",0,IF(ISERROR(AL44+AK44*VLOOKUP(L44,Paramétrage!$C$6:$E$28,3,0))=TRUE,AM44,AL44+AK44*VLOOKUP(L44,Paramétrage!$C$6:$E$28,3,0)))</f>
        <v>0</v>
      </c>
      <c r="AO44" s="45">
        <f>IF(L44="",0,IF(OR(P44="oui",VLOOKUP(L44,Paramétrage!$C$6:$E$28,2,0)=0),0,IF(U44="",0,U44-AJ44)))</f>
        <v>0</v>
      </c>
      <c r="AP44" s="13">
        <f t="shared" ref="AP44:AP51" si="27">Y44-AN44-W44</f>
        <v>0</v>
      </c>
    </row>
    <row r="45" spans="1:42">
      <c r="A45" s="430"/>
      <c r="B45" s="421"/>
      <c r="C45" s="397"/>
      <c r="D45" s="410"/>
      <c r="E45" s="402"/>
      <c r="F45" s="90" t="s">
        <v>116</v>
      </c>
      <c r="G45" s="91" t="s">
        <v>16</v>
      </c>
      <c r="H45" s="130" t="s">
        <v>114</v>
      </c>
      <c r="I45" s="121">
        <v>16</v>
      </c>
      <c r="J45" s="141" t="s">
        <v>94</v>
      </c>
      <c r="K45" s="93"/>
      <c r="L45" s="94" t="s">
        <v>99</v>
      </c>
      <c r="M45" s="115">
        <v>6</v>
      </c>
      <c r="N45" s="112">
        <v>40</v>
      </c>
      <c r="O45" s="118">
        <v>40</v>
      </c>
      <c r="P45" s="101" t="s">
        <v>100</v>
      </c>
      <c r="Q45" s="391"/>
      <c r="R45" s="391"/>
      <c r="S45" s="391"/>
      <c r="T45" s="392"/>
      <c r="U45" s="222">
        <f>IF(OR(O45="",L45=Paramétrage!$C$10,L45=Paramétrage!$C$13,L45=Paramétrage!$C$16,L45=Paramétrage!$C$19,L45=Paramétrage!$C$23,L45=Paramétrage!$C$26,AND(L45&lt;&gt;Paramétrage!$C$9,P45="Mut+ext")),"",ROUNDUP(N45/O45,0))</f>
        <v>1</v>
      </c>
      <c r="V45" s="223">
        <f>IF(L45="",0,IF(OR(P45="Mut+ext",VLOOKUP(L45,Paramétrage!$C$6:$E$28,2,0)=0),0,IF(O45="","saisir capacité",M45*U45*VLOOKUP(L45,Paramétrage!$C$6:$E$28,2,0))))</f>
        <v>6</v>
      </c>
      <c r="W45" s="98"/>
      <c r="X45" s="224">
        <f t="shared" si="22"/>
        <v>6</v>
      </c>
      <c r="Y45" s="225">
        <f>IF(L45="",0,IF(ISERROR(W45+V45*VLOOKUP(L45,Paramétrage!$C$6:$E$28,3,0))=TRUE,X45,W45+V45*VLOOKUP(L45,Paramétrage!$C$6:$E$28,3,0)))</f>
        <v>6</v>
      </c>
      <c r="Z45" s="395"/>
      <c r="AA45" s="391"/>
      <c r="AB45" s="396"/>
      <c r="AC45" s="109"/>
      <c r="AD45" s="99"/>
      <c r="AE45" s="42">
        <f>IF(F45="",0,IF(J45="",0,IF(SUMIF(F44:F51,F45,N44:N51)=0,0,IF(J45="Obligatoire",AF45/N45,IF(K45="",AF45/SUMIF(F44:F51,F45,N44:N51),AF45/(SUMIF(F44:F51,F45,N44:N51)/K45))))))</f>
        <v>6</v>
      </c>
      <c r="AF45" s="23">
        <f t="shared" si="23"/>
        <v>240</v>
      </c>
      <c r="AH45" s="45">
        <f>IF(SUMIF(F44:F51,F45,N44:N51)=0,0,$M$3*N45/SUMIF(F44:F51,F45,N44:N51))</f>
        <v>0</v>
      </c>
      <c r="AI45" s="13">
        <f t="shared" si="24"/>
        <v>40</v>
      </c>
      <c r="AJ45" s="24">
        <f t="shared" si="25"/>
        <v>0</v>
      </c>
      <c r="AK45" s="25">
        <f>IF(L45="",0,IF(OR(P45="Mut+ext",VLOOKUP(L45,Paramétrage!$C$6:$E$28,2,0)=0),0,IF(O45="","saisir capacité",IF(P45="Mut+ext",0,M45*AJ45*VLOOKUP(L45,Paramétrage!$C$6:$E$28,2,0)))))</f>
        <v>0</v>
      </c>
      <c r="AL45" s="85"/>
      <c r="AM45" s="25">
        <f t="shared" si="26"/>
        <v>0</v>
      </c>
      <c r="AN45" s="25">
        <f>IF(L45="",0,IF(ISERROR(AL45+AK45*VLOOKUP(L45,Paramétrage!$C$6:$E$28,3,0))=TRUE,AM45,AL45+AK45*VLOOKUP(L45,Paramétrage!$C$6:$E$28,3,0)))</f>
        <v>0</v>
      </c>
      <c r="AO45" s="45">
        <f>IF(L45="",0,IF(OR(P45="oui",VLOOKUP(L45,Paramétrage!$C$6:$E$28,2,0)=0),0,IF(U45="",0,U45-AJ45)))</f>
        <v>1</v>
      </c>
      <c r="AP45" s="13">
        <f t="shared" si="27"/>
        <v>6</v>
      </c>
    </row>
    <row r="46" spans="1:42">
      <c r="A46" s="430"/>
      <c r="B46" s="421"/>
      <c r="C46" s="397"/>
      <c r="D46" s="410"/>
      <c r="E46" s="402"/>
      <c r="F46" s="90"/>
      <c r="G46" s="91"/>
      <c r="H46" s="130"/>
      <c r="I46" s="121"/>
      <c r="J46" s="141"/>
      <c r="K46" s="93"/>
      <c r="L46" s="94"/>
      <c r="M46" s="115"/>
      <c r="N46" s="112"/>
      <c r="O46" s="118"/>
      <c r="P46" s="101"/>
      <c r="Q46" s="391"/>
      <c r="R46" s="391"/>
      <c r="S46" s="391"/>
      <c r="T46" s="392"/>
      <c r="U46" s="222" t="str">
        <f>IF(OR(O46="",L46=Paramétrage!$C$10,L46=Paramétrage!$C$13,L46=Paramétrage!$C$16,L46=Paramétrage!$C$19,L46=Paramétrage!$C$23,L46=Paramétrage!$C$26,AND(L46&lt;&gt;Paramétrage!$C$9,P46="Mut+ext")),"",ROUNDUP(N46/O46,0))</f>
        <v/>
      </c>
      <c r="V46" s="223">
        <f>IF(L46="",0,IF(OR(P46="Mut+ext",VLOOKUP(L46,Paramétrage!$C$6:$E$28,2,0)=0),0,IF(O46="","saisir capacité",M46*U46*VLOOKUP(L46,Paramétrage!$C$6:$E$28,2,0))))</f>
        <v>0</v>
      </c>
      <c r="W46" s="98"/>
      <c r="X46" s="224">
        <f t="shared" si="22"/>
        <v>0</v>
      </c>
      <c r="Y46" s="225">
        <f>IF(L46="",0,IF(ISERROR(W46+V46*VLOOKUP(L46,Paramétrage!$C$6:$E$28,3,0))=TRUE,X46,W46+V46*VLOOKUP(L46,Paramétrage!$C$6:$E$28,3,0)))</f>
        <v>0</v>
      </c>
      <c r="Z46" s="395"/>
      <c r="AA46" s="391"/>
      <c r="AB46" s="396"/>
      <c r="AC46" s="109"/>
      <c r="AD46" s="99"/>
      <c r="AE46" s="42">
        <f>IF(F46="",0,IF(J46="",0,IF(SUMIF(F44:F51,F46,N44:N51)=0,0,IF(J46="Obligatoire",AF46/N46,IF(K46="",AF46/SUMIF(F44:F51,F46,N44:N51),AF46/(SUMIF(F44:F51,F46,N44:N51)/K46))))))</f>
        <v>0</v>
      </c>
      <c r="AF46" s="23">
        <f t="shared" si="23"/>
        <v>0</v>
      </c>
      <c r="AH46" s="45">
        <f>IF(SUMIF(F44:F51,F46,N44:N51)=0,0,$M$3*N46/SUMIF(F44:F51,F46,N44:N51))</f>
        <v>0</v>
      </c>
      <c r="AI46" s="13">
        <f t="shared" si="24"/>
        <v>0</v>
      </c>
      <c r="AJ46" s="24" t="str">
        <f t="shared" si="25"/>
        <v/>
      </c>
      <c r="AK46" s="25">
        <f>IF(L46="",0,IF(OR(P46="Mut+ext",VLOOKUP(L46,Paramétrage!$C$6:$E$28,2,0)=0),0,IF(O46="","saisir capacité",IF(P46="Mut+ext",0,M46*AJ46*VLOOKUP(L46,Paramétrage!$C$6:$E$28,2,0)))))</f>
        <v>0</v>
      </c>
      <c r="AL46" s="85"/>
      <c r="AM46" s="25">
        <f t="shared" si="26"/>
        <v>0</v>
      </c>
      <c r="AN46" s="25">
        <f>IF(L46="",0,IF(ISERROR(AL46+AK46*VLOOKUP(L46,Paramétrage!$C$6:$E$28,3,0))=TRUE,AM46,AL46+AK46*VLOOKUP(L46,Paramétrage!$C$6:$E$28,3,0)))</f>
        <v>0</v>
      </c>
      <c r="AO46" s="45">
        <f>IF(L46="",0,IF(OR(P46="oui",VLOOKUP(L46,Paramétrage!$C$6:$E$28,2,0)=0),0,IF(U46="",0,U46-AJ46)))</f>
        <v>0</v>
      </c>
      <c r="AP46" s="13">
        <f t="shared" si="27"/>
        <v>0</v>
      </c>
    </row>
    <row r="47" spans="1:42">
      <c r="A47" s="430"/>
      <c r="B47" s="421"/>
      <c r="C47" s="397"/>
      <c r="D47" s="410"/>
      <c r="E47" s="402"/>
      <c r="F47" s="96"/>
      <c r="G47" s="91"/>
      <c r="H47" s="130"/>
      <c r="I47" s="121"/>
      <c r="J47" s="120"/>
      <c r="K47" s="93"/>
      <c r="L47" s="94"/>
      <c r="M47" s="115"/>
      <c r="N47" s="112"/>
      <c r="O47" s="118"/>
      <c r="P47" s="101"/>
      <c r="Q47" s="391"/>
      <c r="R47" s="391"/>
      <c r="S47" s="391"/>
      <c r="T47" s="392"/>
      <c r="U47" s="222" t="str">
        <f>IF(OR(O47="",L47=Paramétrage!$C$10,L47=Paramétrage!$C$13,L47=Paramétrage!$C$16,L47=Paramétrage!$C$19,L47=Paramétrage!$C$23,L47=Paramétrage!$C$26,AND(L47&lt;&gt;Paramétrage!$C$9,P47="Mut+ext")),"",ROUNDUP(N47/O47,0))</f>
        <v/>
      </c>
      <c r="V47" s="223">
        <f>IF(L47="",0,IF(OR(P47="Mut+ext",VLOOKUP(L47,Paramétrage!$C$6:$E$28,2,0)=0),0,IF(O47="","saisir capacité",M47*U47*VLOOKUP(L47,Paramétrage!$C$6:$E$28,2,0))))</f>
        <v>0</v>
      </c>
      <c r="W47" s="98"/>
      <c r="X47" s="224">
        <f t="shared" si="22"/>
        <v>0</v>
      </c>
      <c r="Y47" s="225">
        <f>IF(L47="",0,IF(ISERROR(W47+V47*VLOOKUP(L47,Paramétrage!$C$6:$E$28,3,0))=TRUE,X47,W47+V47*VLOOKUP(L47,Paramétrage!$C$6:$E$28,3,0)))</f>
        <v>0</v>
      </c>
      <c r="Z47" s="395"/>
      <c r="AA47" s="391"/>
      <c r="AB47" s="396"/>
      <c r="AC47" s="109"/>
      <c r="AD47" s="99"/>
      <c r="AE47" s="42">
        <f>IF(F47="",0,IF(J47="",0,IF(SUMIF(F44:F51,F47,N44:N51)=0,0,IF(J47="Obligatoire",AF47/N47,IF(K47="",AF47/SUMIF(F44:F51,F47,N44:N51),AF47/(SUMIF(F44:F51,F47,N44:N51)/K47))))))</f>
        <v>0</v>
      </c>
      <c r="AF47" s="23">
        <f t="shared" si="23"/>
        <v>0</v>
      </c>
      <c r="AH47" s="45">
        <f>IF(SUMIF(F44:F51,F47,N44:N51)=0,0,$M$3*N47/SUMIF(F44:F51,F47,N44:N51))</f>
        <v>0</v>
      </c>
      <c r="AI47" s="13">
        <f t="shared" si="24"/>
        <v>0</v>
      </c>
      <c r="AJ47" s="24" t="str">
        <f>IF(AI47=0,"",ROUNDUP(AH47/AI47,0))</f>
        <v/>
      </c>
      <c r="AK47" s="25">
        <f>IF(L47="",0,IF(OR(P47="Mut+ext",VLOOKUP(L47,Paramétrage!$C$6:$E$28,2,0)=0),0,IF(O47="","saisir capacité",IF(P47="Mut+ext",0,M47*AJ47*VLOOKUP(L47,Paramétrage!$C$6:$E$28,2,0)))))</f>
        <v>0</v>
      </c>
      <c r="AL47" s="85"/>
      <c r="AM47" s="25">
        <f t="shared" si="26"/>
        <v>0</v>
      </c>
      <c r="AN47" s="25">
        <f>IF(L47="",0,IF(ISERROR(AL47+AK47*VLOOKUP(L47,Paramétrage!$C$6:$E$28,3,0))=TRUE,AM47,AL47+AK47*VLOOKUP(L47,Paramétrage!$C$6:$E$28,3,0)))</f>
        <v>0</v>
      </c>
      <c r="AO47" s="45">
        <f>IF(L47="",0,IF(OR(P47="oui",VLOOKUP(L47,Paramétrage!$C$6:$E$28,2,0)=0),0,IF(U47="",0,U47-AJ47)))</f>
        <v>0</v>
      </c>
      <c r="AP47" s="13">
        <f t="shared" si="27"/>
        <v>0</v>
      </c>
    </row>
    <row r="48" spans="1:42">
      <c r="A48" s="430"/>
      <c r="B48" s="421"/>
      <c r="C48" s="397"/>
      <c r="D48" s="410"/>
      <c r="E48" s="402"/>
      <c r="F48" s="90"/>
      <c r="G48" s="129"/>
      <c r="H48" s="130"/>
      <c r="I48" s="121"/>
      <c r="J48" s="120"/>
      <c r="K48" s="93"/>
      <c r="L48" s="94"/>
      <c r="M48" s="115"/>
      <c r="N48" s="112"/>
      <c r="O48" s="118"/>
      <c r="P48" s="101"/>
      <c r="Q48" s="391"/>
      <c r="R48" s="391"/>
      <c r="S48" s="391"/>
      <c r="T48" s="392"/>
      <c r="U48" s="222" t="str">
        <f>IF(OR(O48="",L48=Paramétrage!$C$10,L48=Paramétrage!$C$13,L48=Paramétrage!$C$16,L48=Paramétrage!$C$19,L48=Paramétrage!$C$23,L48=Paramétrage!$C$26,AND(L48&lt;&gt;Paramétrage!$C$9,P48="Mut+ext")),"",ROUNDUP(N48/O48,0))</f>
        <v/>
      </c>
      <c r="V48" s="223">
        <f>IF(L48="",0,IF(OR(P48="Mut+ext",VLOOKUP(L48,Paramétrage!$C$6:$E$28,2,0)=0),0,IF(O48="","saisir capacité",M48*U48*VLOOKUP(L48,Paramétrage!$C$6:$E$28,2,0))))</f>
        <v>0</v>
      </c>
      <c r="W48" s="98"/>
      <c r="X48" s="224">
        <f t="shared" si="22"/>
        <v>0</v>
      </c>
      <c r="Y48" s="225">
        <f>IF(L48="",0,IF(ISERROR(W48+V48*VLOOKUP(L48,Paramétrage!$C$6:$E$28,3,0))=TRUE,X48,W48+V48*VLOOKUP(L48,Paramétrage!$C$6:$E$28,3,0)))</f>
        <v>0</v>
      </c>
      <c r="Z48" s="395"/>
      <c r="AA48" s="391"/>
      <c r="AB48" s="396"/>
      <c r="AC48" s="109"/>
      <c r="AD48" s="99"/>
      <c r="AE48" s="42">
        <f>IF(F48="",0,IF(J48="",0,IF(SUMIF(F44:F51,F48,N44:N51)=0,0,IF(J48="Obligatoire",AF48/N48,IF(K48="",AF48/SUMIF(F44:F51,F48,N44:N51),AF48/(SUMIF(F44:F51,F48,N44:N51)/K48))))))</f>
        <v>0</v>
      </c>
      <c r="AF48" s="23">
        <f t="shared" si="23"/>
        <v>0</v>
      </c>
      <c r="AH48" s="45">
        <f>IF(SUMIF(F44:F51,F48,N44:N51)=0,0,$M$3*N48/SUMIF(F44:F51,F48,N44:N51))</f>
        <v>0</v>
      </c>
      <c r="AI48" s="13">
        <f t="shared" si="24"/>
        <v>0</v>
      </c>
      <c r="AJ48" s="24" t="str">
        <f t="shared" ref="AJ48:AJ50" si="28">IF(AI48=0,"",ROUNDUP(AH48/AI48,0))</f>
        <v/>
      </c>
      <c r="AK48" s="25">
        <f>IF(L48="",0,IF(OR(P48="Mut+ext",VLOOKUP(L48,Paramétrage!$C$6:$E$28,2,0)=0),0,IF(O48="","saisir capacité",IF(P48="Mut+ext",0,M48*AJ48*VLOOKUP(L48,Paramétrage!$C$6:$E$28,2,0)))))</f>
        <v>0</v>
      </c>
      <c r="AL48" s="85"/>
      <c r="AM48" s="25">
        <f t="shared" si="26"/>
        <v>0</v>
      </c>
      <c r="AN48" s="25">
        <f>IF(L48="",0,IF(ISERROR(AL48+AK48*VLOOKUP(L48,Paramétrage!$C$6:$E$28,3,0))=TRUE,AM48,AL48+AK48*VLOOKUP(L48,Paramétrage!$C$6:$E$28,3,0)))</f>
        <v>0</v>
      </c>
      <c r="AO48" s="45">
        <f>IF(L48="",0,IF(OR(P48="oui",VLOOKUP(L48,Paramétrage!$C$6:$E$28,2,0)=0),0,IF(U48="",0,U48-AJ48)))</f>
        <v>0</v>
      </c>
      <c r="AP48" s="13">
        <f t="shared" si="27"/>
        <v>0</v>
      </c>
    </row>
    <row r="49" spans="1:42">
      <c r="A49" s="430"/>
      <c r="B49" s="421"/>
      <c r="C49" s="397"/>
      <c r="D49" s="410"/>
      <c r="E49" s="402"/>
      <c r="F49" s="90"/>
      <c r="G49" s="129"/>
      <c r="H49" s="130"/>
      <c r="I49" s="121"/>
      <c r="J49" s="120"/>
      <c r="K49" s="93"/>
      <c r="L49" s="94"/>
      <c r="M49" s="115"/>
      <c r="N49" s="112"/>
      <c r="O49" s="118"/>
      <c r="P49" s="101"/>
      <c r="Q49" s="391"/>
      <c r="R49" s="391"/>
      <c r="S49" s="391"/>
      <c r="T49" s="392"/>
      <c r="U49" s="222" t="str">
        <f>IF(OR(O49="",L49=Paramétrage!$C$10,L49=Paramétrage!$C$13,L49=Paramétrage!$C$16,L49=Paramétrage!$C$19,L49=Paramétrage!$C$23,L49=Paramétrage!$C$26,AND(L49&lt;&gt;Paramétrage!$C$9,P49="Mut+ext")),"",ROUNDUP(N49/O49,0))</f>
        <v/>
      </c>
      <c r="V49" s="223">
        <f>IF(L49="",0,IF(OR(P49="Mut+ext",VLOOKUP(L49,Paramétrage!$C$6:$E$28,2,0)=0),0,IF(O49="","saisir capacité",M49*U49*VLOOKUP(L49,Paramétrage!$C$6:$E$28,2,0))))</f>
        <v>0</v>
      </c>
      <c r="W49" s="98"/>
      <c r="X49" s="224">
        <f t="shared" si="22"/>
        <v>0</v>
      </c>
      <c r="Y49" s="225">
        <f>IF(L49="",0,IF(ISERROR(W49+V49*VLOOKUP(L49,Paramétrage!$C$6:$E$28,3,0))=TRUE,X49,W49+V49*VLOOKUP(L49,Paramétrage!$C$6:$E$28,3,0)))</f>
        <v>0</v>
      </c>
      <c r="Z49" s="395"/>
      <c r="AA49" s="391"/>
      <c r="AB49" s="396"/>
      <c r="AC49" s="109"/>
      <c r="AD49" s="99"/>
      <c r="AE49" s="42">
        <f>IF(F49="",0,IF(J49="",0,IF(SUMIF(F44:F51,F49,N44:N51)=0,0,IF(J49="Obligatoire",AF49/N49,IF(K49="",AF49/SUMIF(F44:F51,F49,N44:N51),AF49/(SUMIF(F44:F51,F49,N44:N51)/K49))))))</f>
        <v>0</v>
      </c>
      <c r="AF49" s="23">
        <f t="shared" si="23"/>
        <v>0</v>
      </c>
      <c r="AH49" s="45">
        <f>IF(SUMIF(F44:F51,F49,N44:N51)=0,0,$M$3*N49/SUMIF(F44:F51,F49,N44:N51))</f>
        <v>0</v>
      </c>
      <c r="AI49" s="13">
        <f t="shared" si="24"/>
        <v>0</v>
      </c>
      <c r="AJ49" s="24" t="str">
        <f t="shared" si="28"/>
        <v/>
      </c>
      <c r="AK49" s="25">
        <f>IF(L49="",0,IF(OR(P49="Mut+ext",VLOOKUP(L49,Paramétrage!$C$6:$E$28,2,0)=0),0,IF(O49="","saisir capacité",IF(P49="Mut+ext",0,M49*AJ49*VLOOKUP(L49,Paramétrage!$C$6:$E$28,2,0)))))</f>
        <v>0</v>
      </c>
      <c r="AL49" s="85"/>
      <c r="AM49" s="25">
        <f t="shared" si="26"/>
        <v>0</v>
      </c>
      <c r="AN49" s="25">
        <f>IF(L49="",0,IF(ISERROR(AL49+AK49*VLOOKUP(L49,Paramétrage!$C$6:$E$28,3,0))=TRUE,AM49,AL49+AK49*VLOOKUP(L49,Paramétrage!$C$6:$E$28,3,0)))</f>
        <v>0</v>
      </c>
      <c r="AO49" s="45">
        <f>IF(L49="",0,IF(OR(P49="oui",VLOOKUP(L49,Paramétrage!$C$6:$E$28,2,0)=0),0,IF(U49="",0,U49-AJ49)))</f>
        <v>0</v>
      </c>
      <c r="AP49" s="13">
        <f t="shared" si="27"/>
        <v>0</v>
      </c>
    </row>
    <row r="50" spans="1:42">
      <c r="A50" s="430"/>
      <c r="B50" s="421"/>
      <c r="C50" s="397"/>
      <c r="D50" s="410"/>
      <c r="E50" s="402"/>
      <c r="F50" s="90"/>
      <c r="G50" s="129"/>
      <c r="H50" s="130"/>
      <c r="I50" s="121"/>
      <c r="J50" s="120"/>
      <c r="K50" s="93"/>
      <c r="L50" s="94"/>
      <c r="M50" s="115"/>
      <c r="N50" s="112"/>
      <c r="O50" s="118"/>
      <c r="P50" s="101"/>
      <c r="Q50" s="391"/>
      <c r="R50" s="391"/>
      <c r="S50" s="391"/>
      <c r="T50" s="392"/>
      <c r="U50" s="222" t="str">
        <f>IF(OR(O50="",L50=Paramétrage!$C$10,L50=Paramétrage!$C$13,L50=Paramétrage!$C$16,L50=Paramétrage!$C$19,L50=Paramétrage!$C$23,L50=Paramétrage!$C$26,AND(L50&lt;&gt;Paramétrage!$C$9,P50="Mut+ext")),"",ROUNDUP(N50/O50,0))</f>
        <v/>
      </c>
      <c r="V50" s="223">
        <f>IF(L50="",0,IF(OR(P50="Mut+ext",VLOOKUP(L50,Paramétrage!$C$6:$E$28,2,0)=0),0,IF(O50="","saisir capacité",M50*U50*VLOOKUP(L50,Paramétrage!$C$6:$E$28,2,0))))</f>
        <v>0</v>
      </c>
      <c r="W50" s="98"/>
      <c r="X50" s="224">
        <f t="shared" si="22"/>
        <v>0</v>
      </c>
      <c r="Y50" s="225">
        <f>IF(L50="",0,IF(ISERROR(W50+V50*VLOOKUP(L50,Paramétrage!$C$6:$E$28,3,0))=TRUE,X50,W50+V50*VLOOKUP(L50,Paramétrage!$C$6:$E$28,3,0)))</f>
        <v>0</v>
      </c>
      <c r="Z50" s="395"/>
      <c r="AA50" s="391"/>
      <c r="AB50" s="396"/>
      <c r="AC50" s="109"/>
      <c r="AD50" s="99"/>
      <c r="AE50" s="42">
        <f>IF(F50="",0,IF(J50="",0,IF(SUMIF(F44:F51,F50,N44:N51)=0,0,IF(J50="Obligatoire",AF50/N50,IF(K50="",AF50/SUMIF(F44:F51,F50,N44:N51),AF50/(SUMIF(F44:F51,F50,N44:N51)/K50))))))</f>
        <v>0</v>
      </c>
      <c r="AF50" s="23">
        <f t="shared" si="23"/>
        <v>0</v>
      </c>
      <c r="AH50" s="45">
        <f>IF(SUMIF(F44:F51,F50,N44:N51)=0,0,$M$3*N50/SUMIF(F44:F51,F50,N44:N51))</f>
        <v>0</v>
      </c>
      <c r="AI50" s="13">
        <f t="shared" si="24"/>
        <v>0</v>
      </c>
      <c r="AJ50" s="24" t="str">
        <f t="shared" si="28"/>
        <v/>
      </c>
      <c r="AK50" s="25">
        <f>IF(L50="",0,IF(OR(P50="Mut+ext",VLOOKUP(L50,Paramétrage!$C$6:$E$28,2,0)=0),0,IF(O50="","saisir capacité",IF(P50="Mut+ext",0,M50*AJ50*VLOOKUP(L50,Paramétrage!$C$6:$E$28,2,0)))))</f>
        <v>0</v>
      </c>
      <c r="AL50" s="85"/>
      <c r="AM50" s="25">
        <f t="shared" si="26"/>
        <v>0</v>
      </c>
      <c r="AN50" s="25">
        <f>IF(L50="",0,IF(ISERROR(AL50+AK50*VLOOKUP(L50,Paramétrage!$C$6:$E$28,3,0))=TRUE,AM50,AL50+AK50*VLOOKUP(L50,Paramétrage!$C$6:$E$28,3,0)))</f>
        <v>0</v>
      </c>
      <c r="AO50" s="45">
        <f>IF(L50="",0,IF(OR(P50="oui",VLOOKUP(L50,Paramétrage!$C$6:$E$28,2,0)=0),0,IF(U50="",0,U50-AJ50)))</f>
        <v>0</v>
      </c>
      <c r="AP50" s="13">
        <f t="shared" si="27"/>
        <v>0</v>
      </c>
    </row>
    <row r="51" spans="1:42">
      <c r="A51" s="430"/>
      <c r="B51" s="421"/>
      <c r="C51" s="397"/>
      <c r="D51" s="410"/>
      <c r="E51" s="403"/>
      <c r="F51" s="90"/>
      <c r="G51" s="129"/>
      <c r="H51" s="130"/>
      <c r="I51" s="121"/>
      <c r="J51" s="120"/>
      <c r="K51" s="93"/>
      <c r="L51" s="94"/>
      <c r="M51" s="115"/>
      <c r="N51" s="112"/>
      <c r="O51" s="118"/>
      <c r="P51" s="101"/>
      <c r="Q51" s="391"/>
      <c r="R51" s="391"/>
      <c r="S51" s="391"/>
      <c r="T51" s="392"/>
      <c r="U51" s="222" t="str">
        <f>IF(OR(O51="",L51=Paramétrage!$C$10,L51=Paramétrage!$C$13,L51=Paramétrage!$C$16,L51=Paramétrage!$C$19,L51=Paramétrage!$C$23,L51=Paramétrage!$C$26,AND(L51&lt;&gt;Paramétrage!$C$9,P51="Mut+ext")),"",ROUNDUP(N51/O51,0))</f>
        <v/>
      </c>
      <c r="V51" s="223">
        <f>IF(L51="",0,IF(OR(P51="Mut+ext",VLOOKUP(L51,Paramétrage!$C$6:$E$28,2,0)=0),0,IF(O51="","saisir capacité",M51*U51*VLOOKUP(L51,Paramétrage!$C$6:$E$28,2,0))))</f>
        <v>0</v>
      </c>
      <c r="W51" s="98"/>
      <c r="X51" s="224">
        <f t="shared" si="22"/>
        <v>0</v>
      </c>
      <c r="Y51" s="225">
        <f>IF(L51="",0,IF(ISERROR(W51+V51*VLOOKUP(L51,Paramétrage!$C$6:$E$28,3,0))=TRUE,X51,W51+V51*VLOOKUP(L51,Paramétrage!$C$6:$E$28,3,0)))</f>
        <v>0</v>
      </c>
      <c r="Z51" s="395"/>
      <c r="AA51" s="391"/>
      <c r="AB51" s="396"/>
      <c r="AC51" s="109"/>
      <c r="AD51" s="99"/>
      <c r="AE51" s="42">
        <f>IF(F51="",0,IF(J51="",0,IF(SUMIF(F44:F51,F51,N44:N51)=0,0,IF(J51="Obligatoire",AF51/N51,IF(K51="",AF51/SUMIF(F44:F51,F51,N44:N51),AF51/(SUMIF(F44:F51,F51,N44:N51)/K51))))))</f>
        <v>0</v>
      </c>
      <c r="AF51" s="23">
        <f t="shared" si="23"/>
        <v>0</v>
      </c>
      <c r="AH51" s="45">
        <f>IF(SUMIF(F44:F51,F51,N44:N51)=0,0,$M$3*N51/SUMIF(F44:F51,F51,N44:N51))</f>
        <v>0</v>
      </c>
      <c r="AI51" s="13">
        <f t="shared" si="24"/>
        <v>0</v>
      </c>
      <c r="AJ51" s="24" t="str">
        <f>IF(AI51=0,"",ROUNDUP(AH51/AI51,0))</f>
        <v/>
      </c>
      <c r="AK51" s="25">
        <f>IF(L51="",0,IF(OR(P51="Mut+ext",VLOOKUP(L51,Paramétrage!$C$6:$E$28,2,0)=0),0,IF(O51="","saisir capacité",IF(P51="Mut+ext",0,M51*AJ51*VLOOKUP(L51,Paramétrage!$C$6:$E$28,2,0)))))</f>
        <v>0</v>
      </c>
      <c r="AL51" s="85"/>
      <c r="AM51" s="25">
        <f t="shared" si="26"/>
        <v>0</v>
      </c>
      <c r="AN51" s="25">
        <f>IF(L51="",0,IF(ISERROR(AL51+AK51*VLOOKUP(L51,Paramétrage!$C$6:$E$28,3,0))=TRUE,AM51,AL51+AK51*VLOOKUP(L51,Paramétrage!$C$6:$E$28,3,0)))</f>
        <v>0</v>
      </c>
      <c r="AO51" s="45">
        <f>IF(L51="",0,IF(OR(P51="oui",VLOOKUP(L51,Paramétrage!$C$6:$E$28,2,0)=0),0,IF(U51="",0,U51-AJ51)))</f>
        <v>0</v>
      </c>
      <c r="AP51" s="13">
        <f t="shared" si="27"/>
        <v>0</v>
      </c>
    </row>
    <row r="52" spans="1:42">
      <c r="A52" s="430"/>
      <c r="B52" s="421"/>
      <c r="C52" s="397"/>
      <c r="D52" s="193"/>
      <c r="E52" s="193"/>
      <c r="F52" s="194"/>
      <c r="G52" s="195"/>
      <c r="H52" s="196"/>
      <c r="I52" s="197"/>
      <c r="J52" s="196"/>
      <c r="K52" s="198"/>
      <c r="L52" s="199"/>
      <c r="M52" s="200">
        <f>AE52</f>
        <v>21</v>
      </c>
      <c r="N52" s="201">
        <f>SUM(N44:N51)</f>
        <v>80</v>
      </c>
      <c r="O52" s="199"/>
      <c r="P52" s="202"/>
      <c r="Q52" s="203"/>
      <c r="R52" s="203"/>
      <c r="S52" s="203"/>
      <c r="T52" s="204"/>
      <c r="U52" s="205"/>
      <c r="V52" s="206">
        <f>SUM(V44:V51)</f>
        <v>6</v>
      </c>
      <c r="W52" s="199">
        <v>0</v>
      </c>
      <c r="X52" s="207">
        <f t="shared" ref="X52" si="29">V52+W52</f>
        <v>6</v>
      </c>
      <c r="Y52" s="208">
        <f>SUM(Y44:Y51)</f>
        <v>6</v>
      </c>
      <c r="Z52" s="209"/>
      <c r="AA52" s="210"/>
      <c r="AB52" s="211"/>
      <c r="AC52" s="212"/>
      <c r="AD52" s="204"/>
      <c r="AE52" s="41">
        <f>SUM(AE44:AE51)</f>
        <v>21</v>
      </c>
      <c r="AF52" s="39">
        <f>SUM(AF44:AF51)</f>
        <v>840</v>
      </c>
    </row>
    <row r="53" spans="1:42" ht="15.6" customHeight="1">
      <c r="A53" s="430"/>
      <c r="B53" s="421"/>
      <c r="C53" s="397" t="s">
        <v>117</v>
      </c>
      <c r="D53" s="410" t="s">
        <v>118</v>
      </c>
      <c r="E53" s="402">
        <v>3</v>
      </c>
      <c r="F53" s="102"/>
      <c r="G53" s="103"/>
      <c r="H53" s="92"/>
      <c r="I53" s="121"/>
      <c r="J53" s="120"/>
      <c r="K53" s="93"/>
      <c r="L53" s="94"/>
      <c r="M53" s="115"/>
      <c r="N53" s="112"/>
      <c r="O53" s="118"/>
      <c r="P53" s="101"/>
      <c r="Q53" s="391"/>
      <c r="R53" s="391"/>
      <c r="S53" s="391"/>
      <c r="T53" s="392"/>
      <c r="U53" s="222" t="str">
        <f>IF(OR(O53="",L53=Paramétrage!$C$10,L53=Paramétrage!$C$13,L53=Paramétrage!$C$16,L53=Paramétrage!$C$19,L53=Paramétrage!$C$23,L53=Paramétrage!$C$26,AND(L53&lt;&gt;Paramétrage!$C$9,P53="Mut+ext")),"",ROUNDUP(N53/O53,0))</f>
        <v/>
      </c>
      <c r="V53" s="223">
        <f>IF(L53="",0,IF(OR(P53="Mut+ext",VLOOKUP(L53,Paramétrage!$C$6:$E$28,2,0)=0),0,IF(O53="","saisir capacité",M53*U53*VLOOKUP(L53,Paramétrage!$C$6:$E$28,2,0))))</f>
        <v>0</v>
      </c>
      <c r="W53" s="98"/>
      <c r="X53" s="224">
        <f t="shared" ref="X53:X60" si="30">IF(ISERROR(V53+W53)=TRUE,V53,V53+W53)</f>
        <v>0</v>
      </c>
      <c r="Y53" s="225">
        <f>IF(L53="",0,IF(ISERROR(W53+V53*VLOOKUP(L53,Paramétrage!$C$6:$E$28,3,0))=TRUE,X53,W53+V53*VLOOKUP(L53,Paramétrage!$C$6:$E$28,3,0)))</f>
        <v>0</v>
      </c>
      <c r="Z53" s="395"/>
      <c r="AA53" s="391"/>
      <c r="AB53" s="396"/>
      <c r="AC53" s="109"/>
      <c r="AD53" s="100"/>
      <c r="AE53" s="42">
        <f>IF(F53="",0,IF(J53="",0,IF(SUMIF(F53:F60,F53,N53:N60)=0,0,IF(J53="Obligatoire",AF53/N53,IF(K53="",AF53/SUMIF(F53:F60,F53,N53:N60),AF53/(SUMIF(F53:F60,F53,N53:N60)/K53))))))</f>
        <v>0</v>
      </c>
      <c r="AF53" s="23">
        <f t="shared" ref="AF53:AF60" si="31">M53*N53</f>
        <v>0</v>
      </c>
      <c r="AH53" s="45">
        <f>IF(SUMIF(F53:F60,F53,N53:N60)=0,0,$M$3*N53/SUMIF(F53:F60,F53,N53:N60))</f>
        <v>0</v>
      </c>
      <c r="AI53" s="13">
        <f t="shared" ref="AI53:AI60" si="32">O53</f>
        <v>0</v>
      </c>
      <c r="AJ53" s="24" t="str">
        <f t="shared" ref="AJ53:AJ60" si="33">IF(AI53=0,"",ROUNDUP(AH53/AI53,0))</f>
        <v/>
      </c>
      <c r="AK53" s="25">
        <f>IF(L53="",0,IF(OR(P53="Mut+ext",VLOOKUP(L53,Paramétrage!$C$6:$E$28,2,0)=0),0,IF(O53="","saisir capacité",IF(P53="Mut+ext",0,M53*AJ53*VLOOKUP(L53,Paramétrage!$C$6:$E$28,2,0)))))</f>
        <v>0</v>
      </c>
      <c r="AL53" s="85"/>
      <c r="AM53" s="25">
        <f t="shared" ref="AM53:AM60" si="34">IF(ISERROR(AK53+AL53)=TRUE,AK53,AK53+AL53)</f>
        <v>0</v>
      </c>
      <c r="AN53" s="25">
        <f>IF(L53="",0,IF(ISERROR(AL53+AK53*VLOOKUP(L53,Paramétrage!$C$6:$E$28,3,0))=TRUE,AM53,AL53+AK53*VLOOKUP(L53,Paramétrage!$C$6:$E$28,3,0)))</f>
        <v>0</v>
      </c>
      <c r="AO53" s="45">
        <f>IF(L53="",0,IF(OR(P53="oui",VLOOKUP(L53,Paramétrage!$C$6:$E$28,2,0)=0),0,IF(U53="",0,U53-AJ53)))</f>
        <v>0</v>
      </c>
      <c r="AP53" s="13">
        <f t="shared" ref="AP53:AP60" si="35">Y53-AN53-W53</f>
        <v>0</v>
      </c>
    </row>
    <row r="54" spans="1:42">
      <c r="A54" s="430"/>
      <c r="B54" s="421"/>
      <c r="C54" s="397"/>
      <c r="D54" s="410"/>
      <c r="E54" s="402"/>
      <c r="F54" s="90"/>
      <c r="G54" s="91"/>
      <c r="H54" s="92"/>
      <c r="I54" s="121"/>
      <c r="J54" s="120"/>
      <c r="K54" s="93"/>
      <c r="L54" s="94"/>
      <c r="M54" s="115"/>
      <c r="N54" s="112"/>
      <c r="O54" s="118"/>
      <c r="P54" s="101"/>
      <c r="Q54" s="391"/>
      <c r="R54" s="391"/>
      <c r="S54" s="391"/>
      <c r="T54" s="392"/>
      <c r="U54" s="222" t="str">
        <f>IF(OR(O54="",L54=Paramétrage!$C$10,L54=Paramétrage!$C$13,L54=Paramétrage!$C$16,L54=Paramétrage!$C$19,L54=Paramétrage!$C$23,L54=Paramétrage!$C$26,AND(L54&lt;&gt;Paramétrage!$C$9,P54="Mut+ext")),"",ROUNDUP(N54/O54,0))</f>
        <v/>
      </c>
      <c r="V54" s="223">
        <f>IF(L54="",0,IF(OR(P54="Mut+ext",VLOOKUP(L54,Paramétrage!$C$6:$E$28,2,0)=0),0,IF(O54="","saisir capacité",M54*U54*VLOOKUP(L54,Paramétrage!$C$6:$E$28,2,0))))</f>
        <v>0</v>
      </c>
      <c r="W54" s="98"/>
      <c r="X54" s="224">
        <f t="shared" si="30"/>
        <v>0</v>
      </c>
      <c r="Y54" s="225">
        <f>IF(L54="",0,IF(ISERROR(W54+V54*VLOOKUP(L54,Paramétrage!$C$6:$E$28,3,0))=TRUE,X54,W54+V54*VLOOKUP(L54,Paramétrage!$C$6:$E$28,3,0)))</f>
        <v>0</v>
      </c>
      <c r="Z54" s="395"/>
      <c r="AA54" s="391"/>
      <c r="AB54" s="396"/>
      <c r="AC54" s="109"/>
      <c r="AD54" s="99"/>
      <c r="AE54" s="42">
        <f>IF(F54="",0,IF(J54="",0,IF(SUMIF(F53:F60,F54,N53:N60)=0,0,IF(J54="Obligatoire",AF54/N54,IF(K54="",AF54/SUMIF(F53:F60,F54,N53:N60),AF54/(SUMIF(F53:F60,F54,N53:N60)/K54))))))</f>
        <v>0</v>
      </c>
      <c r="AF54" s="23">
        <f t="shared" si="31"/>
        <v>0</v>
      </c>
      <c r="AH54" s="45">
        <f>IF(SUMIF(F53:F60,F54,N53:N60)=0,0,$M$3*N54/SUMIF(F53:F60,F54,N53:N60))</f>
        <v>0</v>
      </c>
      <c r="AI54" s="13">
        <f t="shared" si="32"/>
        <v>0</v>
      </c>
      <c r="AJ54" s="24" t="str">
        <f t="shared" si="33"/>
        <v/>
      </c>
      <c r="AK54" s="25">
        <f>IF(L54="",0,IF(OR(P54="Mut+ext",VLOOKUP(L54,Paramétrage!$C$6:$E$28,2,0)=0),0,IF(O54="","saisir capacité",IF(P54="Mut+ext",0,M54*AJ54*VLOOKUP(L54,Paramétrage!$C$6:$E$28,2,0)))))</f>
        <v>0</v>
      </c>
      <c r="AL54" s="85"/>
      <c r="AM54" s="25">
        <f t="shared" si="34"/>
        <v>0</v>
      </c>
      <c r="AN54" s="25">
        <f>IF(L54="",0,IF(ISERROR(AL54+AK54*VLOOKUP(L54,Paramétrage!$C$6:$E$28,3,0))=TRUE,AM54,AL54+AK54*VLOOKUP(L54,Paramétrage!$C$6:$E$28,3,0)))</f>
        <v>0</v>
      </c>
      <c r="AO54" s="45">
        <f>IF(L54="",0,IF(OR(P54="oui",VLOOKUP(L54,Paramétrage!$C$6:$E$28,2,0)=0),0,IF(U54="",0,U54-AJ54)))</f>
        <v>0</v>
      </c>
      <c r="AP54" s="13">
        <f t="shared" si="35"/>
        <v>0</v>
      </c>
    </row>
    <row r="55" spans="1:42">
      <c r="A55" s="430"/>
      <c r="B55" s="421"/>
      <c r="C55" s="397"/>
      <c r="D55" s="410"/>
      <c r="E55" s="402"/>
      <c r="F55" s="90"/>
      <c r="G55" s="91"/>
      <c r="H55" s="92"/>
      <c r="I55" s="121"/>
      <c r="J55" s="120"/>
      <c r="K55" s="93"/>
      <c r="L55" s="94"/>
      <c r="M55" s="115"/>
      <c r="N55" s="112"/>
      <c r="O55" s="118"/>
      <c r="P55" s="101"/>
      <c r="Q55" s="391"/>
      <c r="R55" s="391"/>
      <c r="S55" s="391"/>
      <c r="T55" s="392"/>
      <c r="U55" s="222" t="str">
        <f>IF(OR(O55="",L55=Paramétrage!$C$10,L55=Paramétrage!$C$13,L55=Paramétrage!$C$16,L55=Paramétrage!$C$19,L55=Paramétrage!$C$23,L55=Paramétrage!$C$26,AND(L55&lt;&gt;Paramétrage!$C$9,P55="Mut+ext")),"",ROUNDUP(N55/O55,0))</f>
        <v/>
      </c>
      <c r="V55" s="223">
        <f>IF(L55="",0,IF(OR(P55="Mut+ext",VLOOKUP(L55,Paramétrage!$C$6:$E$28,2,0)=0),0,IF(O55="","saisir capacité",M55*U55*VLOOKUP(L55,Paramétrage!$C$6:$E$28,2,0))))</f>
        <v>0</v>
      </c>
      <c r="W55" s="98"/>
      <c r="X55" s="224">
        <f t="shared" si="30"/>
        <v>0</v>
      </c>
      <c r="Y55" s="225">
        <f>IF(L55="",0,IF(ISERROR(W55+V55*VLOOKUP(L55,Paramétrage!$C$6:$E$28,3,0))=TRUE,X55,W55+V55*VLOOKUP(L55,Paramétrage!$C$6:$E$28,3,0)))</f>
        <v>0</v>
      </c>
      <c r="Z55" s="395"/>
      <c r="AA55" s="391"/>
      <c r="AB55" s="396"/>
      <c r="AC55" s="109"/>
      <c r="AD55" s="99"/>
      <c r="AE55" s="42">
        <f>IF(F55="",0,IF(J55="",0,IF(SUMIF(F53:F60,F55,N53:N60)=0,0,IF(J55="Obligatoire",AF55/N55,IF(K55="",AF55/SUMIF(F53:F60,F55,N53:N60),AF55/(SUMIF(F53:F60,F55,N53:N60)/K55))))))</f>
        <v>0</v>
      </c>
      <c r="AF55" s="23">
        <f t="shared" si="31"/>
        <v>0</v>
      </c>
      <c r="AH55" s="45">
        <f>IF(SUMIF(F53:F60,F55,N53:N60)=0,0,$M$3*N55/SUMIF(F53:F60,F55,N53:N60))</f>
        <v>0</v>
      </c>
      <c r="AI55" s="13">
        <f t="shared" si="32"/>
        <v>0</v>
      </c>
      <c r="AJ55" s="24" t="str">
        <f t="shared" si="33"/>
        <v/>
      </c>
      <c r="AK55" s="25">
        <f>IF(L55="",0,IF(OR(P55="Mut+ext",VLOOKUP(L55,Paramétrage!$C$6:$E$28,2,0)=0),0,IF(O55="","saisir capacité",IF(P55="Mut+ext",0,M55*AJ55*VLOOKUP(L55,Paramétrage!$C$6:$E$28,2,0)))))</f>
        <v>0</v>
      </c>
      <c r="AL55" s="85"/>
      <c r="AM55" s="25">
        <f t="shared" si="34"/>
        <v>0</v>
      </c>
      <c r="AN55" s="25">
        <f>IF(L55="",0,IF(ISERROR(AL55+AK55*VLOOKUP(L55,Paramétrage!$C$6:$E$28,3,0))=TRUE,AM55,AL55+AK55*VLOOKUP(L55,Paramétrage!$C$6:$E$28,3,0)))</f>
        <v>0</v>
      </c>
      <c r="AO55" s="45">
        <f>IF(L55="",0,IF(OR(P55="oui",VLOOKUP(L55,Paramétrage!$C$6:$E$28,2,0)=0),0,IF(U55="",0,U55-AJ55)))</f>
        <v>0</v>
      </c>
      <c r="AP55" s="13">
        <f t="shared" si="35"/>
        <v>0</v>
      </c>
    </row>
    <row r="56" spans="1:42">
      <c r="A56" s="430"/>
      <c r="B56" s="421"/>
      <c r="C56" s="397"/>
      <c r="D56" s="410"/>
      <c r="E56" s="402"/>
      <c r="F56" s="96"/>
      <c r="G56" s="91"/>
      <c r="H56" s="92"/>
      <c r="I56" s="121"/>
      <c r="J56" s="120"/>
      <c r="K56" s="93"/>
      <c r="L56" s="94"/>
      <c r="M56" s="115"/>
      <c r="N56" s="112"/>
      <c r="O56" s="118"/>
      <c r="P56" s="101"/>
      <c r="Q56" s="391"/>
      <c r="R56" s="391"/>
      <c r="S56" s="391"/>
      <c r="T56" s="392"/>
      <c r="U56" s="222" t="str">
        <f>IF(OR(O56="",L56=Paramétrage!$C$10,L56=Paramétrage!$C$13,L56=Paramétrage!$C$16,L56=Paramétrage!$C$19,L56=Paramétrage!$C$23,L56=Paramétrage!$C$26,AND(L56&lt;&gt;Paramétrage!$C$9,P56="Mut+ext")),"",ROUNDUP(N56/O56,0))</f>
        <v/>
      </c>
      <c r="V56" s="223">
        <f>IF(L56="",0,IF(OR(P56="Mut+ext",VLOOKUP(L56,Paramétrage!$C$6:$E$28,2,0)=0),0,IF(O56="","saisir capacité",M56*U56*VLOOKUP(L56,Paramétrage!$C$6:$E$28,2,0))))</f>
        <v>0</v>
      </c>
      <c r="W56" s="98"/>
      <c r="X56" s="224">
        <f t="shared" si="30"/>
        <v>0</v>
      </c>
      <c r="Y56" s="225">
        <f>IF(L56="",0,IF(ISERROR(W56+V56*VLOOKUP(L56,Paramétrage!$C$6:$E$28,3,0))=TRUE,X56,W56+V56*VLOOKUP(L56,Paramétrage!$C$6:$E$28,3,0)))</f>
        <v>0</v>
      </c>
      <c r="Z56" s="395"/>
      <c r="AA56" s="391"/>
      <c r="AB56" s="396"/>
      <c r="AC56" s="109"/>
      <c r="AD56" s="99"/>
      <c r="AE56" s="42">
        <f>IF(F56="",0,IF(J56="",0,IF(SUMIF(F53:F60,F56,N53:N60)=0,0,IF(J56="Obligatoire",AF56/N56,IF(K56="",AF56/SUMIF(F53:F60,F56,N53:N60),AF56/(SUMIF(F53:F60,F56,N53:N60)/K56))))))</f>
        <v>0</v>
      </c>
      <c r="AF56" s="23">
        <f t="shared" si="31"/>
        <v>0</v>
      </c>
      <c r="AH56" s="45">
        <f>IF(SUMIF(F53:F60,F56,N53:N60)=0,0,$M$3*N56/SUMIF(F53:F60,F56,N53:N60))</f>
        <v>0</v>
      </c>
      <c r="AI56" s="13">
        <f t="shared" si="32"/>
        <v>0</v>
      </c>
      <c r="AJ56" s="24" t="str">
        <f t="shared" si="33"/>
        <v/>
      </c>
      <c r="AK56" s="25">
        <f>IF(L56="",0,IF(OR(P56="Mut+ext",VLOOKUP(L56,Paramétrage!$C$6:$E$28,2,0)=0),0,IF(O56="","saisir capacité",IF(P56="Mut+ext",0,M56*AJ56*VLOOKUP(L56,Paramétrage!$C$6:$E$28,2,0)))))</f>
        <v>0</v>
      </c>
      <c r="AL56" s="85"/>
      <c r="AM56" s="25">
        <f t="shared" si="34"/>
        <v>0</v>
      </c>
      <c r="AN56" s="25">
        <f>IF(L56="",0,IF(ISERROR(AL56+AK56*VLOOKUP(L56,Paramétrage!$C$6:$E$28,3,0))=TRUE,AM56,AL56+AK56*VLOOKUP(L56,Paramétrage!$C$6:$E$28,3,0)))</f>
        <v>0</v>
      </c>
      <c r="AO56" s="45">
        <f>IF(L56="",0,IF(OR(P56="oui",VLOOKUP(L56,Paramétrage!$C$6:$E$28,2,0)=0),0,IF(U56="",0,U56-AJ56)))</f>
        <v>0</v>
      </c>
      <c r="AP56" s="13">
        <f t="shared" si="35"/>
        <v>0</v>
      </c>
    </row>
    <row r="57" spans="1:42">
      <c r="A57" s="430"/>
      <c r="B57" s="421"/>
      <c r="C57" s="397"/>
      <c r="D57" s="410"/>
      <c r="E57" s="402"/>
      <c r="F57" s="90"/>
      <c r="G57" s="97"/>
      <c r="H57" s="92"/>
      <c r="I57" s="121"/>
      <c r="J57" s="120"/>
      <c r="K57" s="93"/>
      <c r="L57" s="94"/>
      <c r="M57" s="115"/>
      <c r="N57" s="112"/>
      <c r="O57" s="118"/>
      <c r="P57" s="101"/>
      <c r="Q57" s="391"/>
      <c r="R57" s="391"/>
      <c r="S57" s="391"/>
      <c r="T57" s="392"/>
      <c r="U57" s="222" t="str">
        <f>IF(OR(O57="",L57=Paramétrage!$C$10,L57=Paramétrage!$C$13,L57=Paramétrage!$C$16,L57=Paramétrage!$C$19,L57=Paramétrage!$C$23,L57=Paramétrage!$C$26,AND(L57&lt;&gt;Paramétrage!$C$9,P57="Mut+ext")),"",ROUNDUP(N57/O57,0))</f>
        <v/>
      </c>
      <c r="V57" s="223">
        <f>IF(L57="",0,IF(OR(P57="Mut+ext",VLOOKUP(L57,Paramétrage!$C$6:$E$28,2,0)=0),0,IF(O57="","saisir capacité",M57*U57*VLOOKUP(L57,Paramétrage!$C$6:$E$28,2,0))))</f>
        <v>0</v>
      </c>
      <c r="W57" s="98"/>
      <c r="X57" s="224">
        <f t="shared" si="30"/>
        <v>0</v>
      </c>
      <c r="Y57" s="225">
        <f>IF(L57="",0,IF(ISERROR(W57+V57*VLOOKUP(L57,Paramétrage!$C$6:$E$28,3,0))=TRUE,X57,W57+V57*VLOOKUP(L57,Paramétrage!$C$6:$E$28,3,0)))</f>
        <v>0</v>
      </c>
      <c r="Z57" s="395"/>
      <c r="AA57" s="391"/>
      <c r="AB57" s="396"/>
      <c r="AC57" s="109"/>
      <c r="AD57" s="99"/>
      <c r="AE57" s="42">
        <f>IF(F57="",0,IF(J57="",0,IF(SUMIF(F53:F60,F57,N53:N60)=0,0,IF(J57="Obligatoire",AF57/N57,IF(K57="",AF57/SUMIF(F53:F60,F57,N53:N60),AF57/(SUMIF(F53:F60,F57,N53:N60)/K57))))))</f>
        <v>0</v>
      </c>
      <c r="AF57" s="23">
        <f t="shared" si="31"/>
        <v>0</v>
      </c>
      <c r="AH57" s="45">
        <f>IF(SUMIF(F53:F60,F57,N53:N60)=0,0,$M$3*N57/SUMIF(F53:F60,F57,N53:N60))</f>
        <v>0</v>
      </c>
      <c r="AI57" s="13">
        <f t="shared" si="32"/>
        <v>0</v>
      </c>
      <c r="AJ57" s="24" t="str">
        <f t="shared" si="33"/>
        <v/>
      </c>
      <c r="AK57" s="25">
        <f>IF(L57="",0,IF(OR(P57="Mut+ext",VLOOKUP(L57,Paramétrage!$C$6:$E$28,2,0)=0),0,IF(O57="","saisir capacité",IF(P57="Mut+ext",0,M57*AJ57*VLOOKUP(L57,Paramétrage!$C$6:$E$28,2,0)))))</f>
        <v>0</v>
      </c>
      <c r="AL57" s="85"/>
      <c r="AM57" s="25">
        <f t="shared" si="34"/>
        <v>0</v>
      </c>
      <c r="AN57" s="25">
        <f>IF(L57="",0,IF(ISERROR(AL57+AK57*VLOOKUP(L57,Paramétrage!$C$6:$E$28,3,0))=TRUE,AM57,AL57+AK57*VLOOKUP(L57,Paramétrage!$C$6:$E$28,3,0)))</f>
        <v>0</v>
      </c>
      <c r="AO57" s="45">
        <f>IF(L57="",0,IF(OR(P57="oui",VLOOKUP(L57,Paramétrage!$C$6:$E$28,2,0)=0),0,IF(U57="",0,U57-AJ57)))</f>
        <v>0</v>
      </c>
      <c r="AP57" s="13">
        <f t="shared" si="35"/>
        <v>0</v>
      </c>
    </row>
    <row r="58" spans="1:42">
      <c r="A58" s="430"/>
      <c r="B58" s="421"/>
      <c r="C58" s="397"/>
      <c r="D58" s="410"/>
      <c r="E58" s="402"/>
      <c r="F58" s="90"/>
      <c r="G58" s="97"/>
      <c r="H58" s="92"/>
      <c r="I58" s="121"/>
      <c r="J58" s="120"/>
      <c r="K58" s="93"/>
      <c r="L58" s="94"/>
      <c r="M58" s="115"/>
      <c r="N58" s="112"/>
      <c r="O58" s="118"/>
      <c r="P58" s="101"/>
      <c r="Q58" s="391"/>
      <c r="R58" s="391"/>
      <c r="S58" s="391"/>
      <c r="T58" s="392"/>
      <c r="U58" s="222" t="str">
        <f>IF(OR(O58="",L58=Paramétrage!$C$10,L58=Paramétrage!$C$13,L58=Paramétrage!$C$16,L58=Paramétrage!$C$19,L58=Paramétrage!$C$23,L58=Paramétrage!$C$26,AND(L58&lt;&gt;Paramétrage!$C$9,P58="Mut+ext")),"",ROUNDUP(N58/O58,0))</f>
        <v/>
      </c>
      <c r="V58" s="223">
        <f>IF(L58="",0,IF(OR(P58="Mut+ext",VLOOKUP(L58,Paramétrage!$C$6:$E$28,2,0)=0),0,IF(O58="","saisir capacité",M58*U58*VLOOKUP(L58,Paramétrage!$C$6:$E$28,2,0))))</f>
        <v>0</v>
      </c>
      <c r="W58" s="98"/>
      <c r="X58" s="224">
        <f t="shared" si="30"/>
        <v>0</v>
      </c>
      <c r="Y58" s="225">
        <f>IF(L58="",0,IF(ISERROR(W58+V58*VLOOKUP(L58,Paramétrage!$C$6:$E$28,3,0))=TRUE,X58,W58+V58*VLOOKUP(L58,Paramétrage!$C$6:$E$28,3,0)))</f>
        <v>0</v>
      </c>
      <c r="Z58" s="395"/>
      <c r="AA58" s="391"/>
      <c r="AB58" s="396"/>
      <c r="AC58" s="109"/>
      <c r="AD58" s="99"/>
      <c r="AE58" s="42">
        <f>IF(F58="",0,IF(J58="",0,IF(SUMIF(F53:F60,F58,N53:N60)=0,0,IF(J58="Obligatoire",AF58/N58,IF(K58="",AF58/SUMIF(F53:F60,F58,N53:N60),AF58/(SUMIF(F53:F60,F58,N53:N60)/K58))))))</f>
        <v>0</v>
      </c>
      <c r="AF58" s="23">
        <f t="shared" si="31"/>
        <v>0</v>
      </c>
      <c r="AH58" s="45">
        <f>IF(SUMIF(F53:F60,F58,N53:N60)=0,0,$M$3*N58/SUMIF(F53:F60,F58,N53:N60))</f>
        <v>0</v>
      </c>
      <c r="AI58" s="13">
        <f t="shared" si="32"/>
        <v>0</v>
      </c>
      <c r="AJ58" s="24" t="str">
        <f t="shared" si="33"/>
        <v/>
      </c>
      <c r="AK58" s="25">
        <f>IF(L58="",0,IF(OR(P58="Mut+ext",VLOOKUP(L58,Paramétrage!$C$6:$E$28,2,0)=0),0,IF(O58="","saisir capacité",IF(P58="Mut+ext",0,M58*AJ58*VLOOKUP(L58,Paramétrage!$C$6:$E$28,2,0)))))</f>
        <v>0</v>
      </c>
      <c r="AL58" s="85"/>
      <c r="AM58" s="25">
        <f t="shared" si="34"/>
        <v>0</v>
      </c>
      <c r="AN58" s="25">
        <f>IF(L58="",0,IF(ISERROR(AL58+AK58*VLOOKUP(L58,Paramétrage!$C$6:$E$28,3,0))=TRUE,AM58,AL58+AK58*VLOOKUP(L58,Paramétrage!$C$6:$E$28,3,0)))</f>
        <v>0</v>
      </c>
      <c r="AO58" s="45">
        <f>IF(L58="",0,IF(OR(P58="oui",VLOOKUP(L58,Paramétrage!$C$6:$E$28,2,0)=0),0,IF(U58="",0,U58-AJ58)))</f>
        <v>0</v>
      </c>
      <c r="AP58" s="13">
        <f t="shared" si="35"/>
        <v>0</v>
      </c>
    </row>
    <row r="59" spans="1:42">
      <c r="A59" s="430"/>
      <c r="B59" s="421"/>
      <c r="C59" s="397"/>
      <c r="D59" s="410"/>
      <c r="E59" s="402"/>
      <c r="F59" s="90"/>
      <c r="G59" s="97"/>
      <c r="H59" s="92"/>
      <c r="I59" s="121"/>
      <c r="J59" s="120"/>
      <c r="K59" s="93"/>
      <c r="L59" s="94"/>
      <c r="M59" s="115"/>
      <c r="N59" s="112"/>
      <c r="O59" s="118"/>
      <c r="P59" s="101"/>
      <c r="Q59" s="391"/>
      <c r="R59" s="391"/>
      <c r="S59" s="391"/>
      <c r="T59" s="392"/>
      <c r="U59" s="222" t="str">
        <f>IF(OR(O59="",L59=Paramétrage!$C$10,L59=Paramétrage!$C$13,L59=Paramétrage!$C$16,L59=Paramétrage!$C$19,L59=Paramétrage!$C$23,L59=Paramétrage!$C$26,AND(L59&lt;&gt;Paramétrage!$C$9,P59="Mut+ext")),"",ROUNDUP(N59/O59,0))</f>
        <v/>
      </c>
      <c r="V59" s="223">
        <f>IF(L59="",0,IF(OR(P59="Mut+ext",VLOOKUP(L59,Paramétrage!$C$6:$E$28,2,0)=0),0,IF(O59="","saisir capacité",M59*U59*VLOOKUP(L59,Paramétrage!$C$6:$E$28,2,0))))</f>
        <v>0</v>
      </c>
      <c r="W59" s="98"/>
      <c r="X59" s="224">
        <f t="shared" si="30"/>
        <v>0</v>
      </c>
      <c r="Y59" s="225">
        <f>IF(L59="",0,IF(ISERROR(W59+V59*VLOOKUP(L59,Paramétrage!$C$6:$E$28,3,0))=TRUE,X59,W59+V59*VLOOKUP(L59,Paramétrage!$C$6:$E$28,3,0)))</f>
        <v>0</v>
      </c>
      <c r="Z59" s="395"/>
      <c r="AA59" s="391"/>
      <c r="AB59" s="396"/>
      <c r="AC59" s="109"/>
      <c r="AD59" s="99"/>
      <c r="AE59" s="42">
        <f>IF(F59="",0,IF(J59="",0,IF(SUMIF(F53:F60,F59,N53:N60)=0,0,IF(J59="Obligatoire",AF59/N59,IF(K59="",AF59/SUMIF(F53:F60,F59,N53:N60),AF59/(SUMIF(F53:F60,F59,N53:N60)/K59))))))</f>
        <v>0</v>
      </c>
      <c r="AF59" s="23">
        <f t="shared" si="31"/>
        <v>0</v>
      </c>
      <c r="AH59" s="45">
        <f>IF(SUMIF(F53:F60,F59,N53:N60)=0,0,$M$3*N59/SUMIF(F53:F60,F59,N53:N60))</f>
        <v>0</v>
      </c>
      <c r="AI59" s="13">
        <f t="shared" si="32"/>
        <v>0</v>
      </c>
      <c r="AJ59" s="24" t="str">
        <f t="shared" si="33"/>
        <v/>
      </c>
      <c r="AK59" s="25">
        <f>IF(L59="",0,IF(OR(P59="Mut+ext",VLOOKUP(L59,Paramétrage!$C$6:$E$28,2,0)=0),0,IF(O59="","saisir capacité",IF(P59="Mut+ext",0,M59*AJ59*VLOOKUP(L59,Paramétrage!$C$6:$E$28,2,0)))))</f>
        <v>0</v>
      </c>
      <c r="AL59" s="85"/>
      <c r="AM59" s="25">
        <f t="shared" si="34"/>
        <v>0</v>
      </c>
      <c r="AN59" s="25">
        <f>IF(L59="",0,IF(ISERROR(AL59+AK59*VLOOKUP(L59,Paramétrage!$C$6:$E$28,3,0))=TRUE,AM59,AL59+AK59*VLOOKUP(L59,Paramétrage!$C$6:$E$28,3,0)))</f>
        <v>0</v>
      </c>
      <c r="AO59" s="45">
        <f>IF(L59="",0,IF(OR(P59="oui",VLOOKUP(L59,Paramétrage!$C$6:$E$28,2,0)=0),0,IF(U59="",0,U59-AJ59)))</f>
        <v>0</v>
      </c>
      <c r="AP59" s="13">
        <f t="shared" si="35"/>
        <v>0</v>
      </c>
    </row>
    <row r="60" spans="1:42">
      <c r="A60" s="430"/>
      <c r="B60" s="421"/>
      <c r="C60" s="397"/>
      <c r="D60" s="410"/>
      <c r="E60" s="403"/>
      <c r="F60" s="90"/>
      <c r="G60" s="97"/>
      <c r="H60" s="92"/>
      <c r="I60" s="121"/>
      <c r="J60" s="120"/>
      <c r="K60" s="93"/>
      <c r="L60" s="94"/>
      <c r="M60" s="115"/>
      <c r="N60" s="112"/>
      <c r="O60" s="118"/>
      <c r="P60" s="101"/>
      <c r="Q60" s="391"/>
      <c r="R60" s="391"/>
      <c r="S60" s="391"/>
      <c r="T60" s="392"/>
      <c r="U60" s="222" t="str">
        <f>IF(OR(O60="",L60=Paramétrage!$C$10,L60=Paramétrage!$C$13,L60=Paramétrage!$C$16,L60=Paramétrage!$C$19,L60=Paramétrage!$C$23,L60=Paramétrage!$C$26,AND(L60&lt;&gt;Paramétrage!$C$9,P60="Mut+ext")),"",ROUNDUP(N60/O60,0))</f>
        <v/>
      </c>
      <c r="V60" s="223">
        <f>IF(L60="",0,IF(OR(P60="Mut+ext",VLOOKUP(L60,Paramétrage!$C$6:$E$28,2,0)=0),0,IF(O60="","saisir capacité",M60*U60*VLOOKUP(L60,Paramétrage!$C$6:$E$28,2,0))))</f>
        <v>0</v>
      </c>
      <c r="W60" s="98"/>
      <c r="X60" s="224">
        <f t="shared" si="30"/>
        <v>0</v>
      </c>
      <c r="Y60" s="225">
        <f>IF(L60="",0,IF(ISERROR(W60+V60*VLOOKUP(L60,Paramétrage!$C$6:$E$28,3,0))=TRUE,X60,W60+V60*VLOOKUP(L60,Paramétrage!$C$6:$E$28,3,0)))</f>
        <v>0</v>
      </c>
      <c r="Z60" s="395"/>
      <c r="AA60" s="391"/>
      <c r="AB60" s="396"/>
      <c r="AC60" s="109"/>
      <c r="AD60" s="99"/>
      <c r="AE60" s="42">
        <f>IF(F60="",0,IF(J60="",0,IF(SUMIF(F53:F60,F60,N53:N60)=0,0,IF(J60="Obligatoire",AF60/N60,IF(K60="",AF60/SUMIF(F53:F60,F60,N53:N60),AF60/(SUMIF(F53:F60,F60,N53:N60)/K60))))))</f>
        <v>0</v>
      </c>
      <c r="AF60" s="23">
        <f t="shared" si="31"/>
        <v>0</v>
      </c>
      <c r="AH60" s="45">
        <f>IF(SUMIF(F53:F60,F60,N53:N60)=0,0,$M$3*N60/SUMIF(F53:F60,F60,N53:N60))</f>
        <v>0</v>
      </c>
      <c r="AI60" s="13">
        <f t="shared" si="32"/>
        <v>0</v>
      </c>
      <c r="AJ60" s="24" t="str">
        <f t="shared" si="33"/>
        <v/>
      </c>
      <c r="AK60" s="25">
        <f>IF(L60="",0,IF(OR(P60="Mut+ext",VLOOKUP(L60,Paramétrage!$C$6:$E$28,2,0)=0),0,IF(O60="","saisir capacité",IF(P60="Mut+ext",0,M60*AJ60*VLOOKUP(L60,Paramétrage!$C$6:$E$28,2,0)))))</f>
        <v>0</v>
      </c>
      <c r="AL60" s="85"/>
      <c r="AM60" s="25">
        <f t="shared" si="34"/>
        <v>0</v>
      </c>
      <c r="AN60" s="25">
        <f>IF(L60="",0,IF(ISERROR(AL60+AK60*VLOOKUP(L60,Paramétrage!$C$6:$E$28,3,0))=TRUE,AM60,AL60+AK60*VLOOKUP(L60,Paramétrage!$C$6:$E$28,3,0)))</f>
        <v>0</v>
      </c>
      <c r="AO60" s="45">
        <f>IF(L60="",0,IF(OR(P60="oui",VLOOKUP(L60,Paramétrage!$C$6:$E$28,2,0)=0),0,IF(U60="",0,U60-AJ60)))</f>
        <v>0</v>
      </c>
      <c r="AP60" s="13">
        <f t="shared" si="35"/>
        <v>0</v>
      </c>
    </row>
    <row r="61" spans="1:42">
      <c r="A61" s="430"/>
      <c r="B61" s="421"/>
      <c r="C61" s="397"/>
      <c r="D61" s="193"/>
      <c r="E61" s="193"/>
      <c r="F61" s="194"/>
      <c r="G61" s="195"/>
      <c r="H61" s="196"/>
      <c r="I61" s="197"/>
      <c r="J61" s="196"/>
      <c r="K61" s="198"/>
      <c r="L61" s="199"/>
      <c r="M61" s="200">
        <f>AE61</f>
        <v>0</v>
      </c>
      <c r="N61" s="201">
        <f>SUM(N53:N60)</f>
        <v>0</v>
      </c>
      <c r="O61" s="199"/>
      <c r="P61" s="202"/>
      <c r="Q61" s="203"/>
      <c r="R61" s="203"/>
      <c r="S61" s="203"/>
      <c r="T61" s="204"/>
      <c r="U61" s="205"/>
      <c r="V61" s="206">
        <f>SUM(V53:V60)</f>
        <v>0</v>
      </c>
      <c r="W61" s="199">
        <f>SUM(W53:W60)</f>
        <v>0</v>
      </c>
      <c r="X61" s="207">
        <f>V61+W61</f>
        <v>0</v>
      </c>
      <c r="Y61" s="213">
        <f>SUM(Y53:Y60)</f>
        <v>0</v>
      </c>
      <c r="Z61" s="209"/>
      <c r="AA61" s="210"/>
      <c r="AB61" s="211"/>
      <c r="AC61" s="214"/>
      <c r="AD61" s="204"/>
      <c r="AE61" s="41">
        <f>SUM(AE53:AE60)</f>
        <v>0</v>
      </c>
      <c r="AF61" s="39">
        <f>SUM(AF53:AF60)</f>
        <v>0</v>
      </c>
    </row>
    <row r="62" spans="1:42" ht="15.6" customHeight="1">
      <c r="A62" s="430"/>
      <c r="B62" s="421"/>
      <c r="C62" s="397" t="s">
        <v>119</v>
      </c>
      <c r="D62" s="400" t="s">
        <v>120</v>
      </c>
      <c r="E62" s="400">
        <v>6</v>
      </c>
      <c r="F62" s="304"/>
      <c r="G62" s="103"/>
      <c r="H62" s="305"/>
      <c r="I62" s="294"/>
      <c r="J62" s="290"/>
      <c r="K62" s="291"/>
      <c r="L62" s="297"/>
      <c r="M62" s="115"/>
      <c r="N62" s="301"/>
      <c r="O62" s="298"/>
      <c r="P62" s="299"/>
      <c r="Q62" s="416"/>
      <c r="R62" s="416"/>
      <c r="S62" s="416"/>
      <c r="T62" s="417"/>
      <c r="U62" s="228"/>
      <c r="V62" s="223"/>
      <c r="W62" s="229"/>
      <c r="X62" s="224"/>
      <c r="Y62" s="230"/>
      <c r="Z62" s="418"/>
      <c r="AA62" s="418"/>
      <c r="AB62" s="419"/>
      <c r="AC62" s="26"/>
      <c r="AD62" s="110"/>
      <c r="AE62" s="42">
        <f>IF(F62="",0,IF(J62="",0,IF(SUMIF(F62:F66,F62,N62:N66)=0,0,IF(K62="",AF62/SUMIF(F62:F66,F62,N62:N66),AF62/(SUMIF(F62:F66,F62,N62:N66)/K62)))))</f>
        <v>0</v>
      </c>
      <c r="AF62" s="38">
        <f>M62*N62</f>
        <v>0</v>
      </c>
    </row>
    <row r="63" spans="1:42">
      <c r="A63" s="430"/>
      <c r="B63" s="421"/>
      <c r="C63" s="397"/>
      <c r="D63" s="398"/>
      <c r="E63" s="398"/>
      <c r="F63" s="304"/>
      <c r="G63" s="103"/>
      <c r="H63" s="305"/>
      <c r="I63" s="294"/>
      <c r="J63" s="290"/>
      <c r="K63" s="291"/>
      <c r="L63" s="297"/>
      <c r="M63" s="115"/>
      <c r="N63" s="301"/>
      <c r="O63" s="298"/>
      <c r="P63" s="299"/>
      <c r="Q63" s="416"/>
      <c r="R63" s="416"/>
      <c r="S63" s="416"/>
      <c r="T63" s="417"/>
      <c r="U63" s="228"/>
      <c r="V63" s="223"/>
      <c r="W63" s="229"/>
      <c r="X63" s="224"/>
      <c r="Y63" s="230"/>
      <c r="Z63" s="418"/>
      <c r="AA63" s="418"/>
      <c r="AB63" s="419"/>
      <c r="AC63" s="26"/>
      <c r="AD63" s="110"/>
      <c r="AE63" s="42">
        <f>IF(F63="",0,IF(J63="",0,IF(SUMIF(F63:F67,F63,N63:N67)=0,0,IF(K63="",AF63/SUMIF(F63:F67,F63,N63:N67),AF63/(SUMIF(F63:F67,F63,N63:N67)/K63)))))</f>
        <v>0</v>
      </c>
      <c r="AF63" s="23">
        <f>M63*N63</f>
        <v>0</v>
      </c>
    </row>
    <row r="64" spans="1:42">
      <c r="A64" s="430"/>
      <c r="B64" s="421"/>
      <c r="C64" s="397"/>
      <c r="D64" s="398"/>
      <c r="E64" s="398"/>
      <c r="F64" s="304"/>
      <c r="G64" s="103"/>
      <c r="H64" s="305"/>
      <c r="I64" s="294"/>
      <c r="J64" s="290"/>
      <c r="K64" s="291"/>
      <c r="L64" s="297"/>
      <c r="M64" s="115"/>
      <c r="N64" s="301"/>
      <c r="O64" s="298"/>
      <c r="P64" s="299"/>
      <c r="Q64" s="416"/>
      <c r="R64" s="416"/>
      <c r="S64" s="416"/>
      <c r="T64" s="417"/>
      <c r="U64" s="228"/>
      <c r="V64" s="223"/>
      <c r="W64" s="229"/>
      <c r="X64" s="224"/>
      <c r="Y64" s="230"/>
      <c r="Z64" s="418"/>
      <c r="AA64" s="418"/>
      <c r="AB64" s="419"/>
      <c r="AC64" s="26"/>
      <c r="AD64" s="110"/>
      <c r="AE64" s="42">
        <f>IF(F64="",0,IF(J64="",0,IF(SUMIF(F64:F77,F64,N64:N77)=0,0,IF(K64="",AF64/SUMIF(F64:F77,F64,N64:N77),AF64/(SUMIF(F64:F77,F64,N64:N77)/K64)))))</f>
        <v>0</v>
      </c>
      <c r="AF64" s="23">
        <f>M64*N64</f>
        <v>0</v>
      </c>
    </row>
    <row r="65" spans="1:32">
      <c r="A65" s="430"/>
      <c r="B65" s="421"/>
      <c r="C65" s="397"/>
      <c r="D65" s="398"/>
      <c r="E65" s="398"/>
      <c r="F65" s="304"/>
      <c r="G65" s="103"/>
      <c r="H65" s="305"/>
      <c r="I65" s="294"/>
      <c r="J65" s="290"/>
      <c r="K65" s="291"/>
      <c r="L65" s="297"/>
      <c r="M65" s="115"/>
      <c r="N65" s="301"/>
      <c r="O65" s="298"/>
      <c r="P65" s="299"/>
      <c r="Q65" s="416"/>
      <c r="R65" s="416"/>
      <c r="S65" s="416"/>
      <c r="T65" s="417"/>
      <c r="U65" s="228"/>
      <c r="V65" s="223"/>
      <c r="W65" s="229"/>
      <c r="X65" s="224"/>
      <c r="Y65" s="230"/>
      <c r="Z65" s="418"/>
      <c r="AA65" s="418"/>
      <c r="AB65" s="419"/>
      <c r="AC65" s="26"/>
      <c r="AD65" s="110"/>
      <c r="AE65" s="42">
        <f>IF(F65="",0,IF(J65="",0,IF(SUMIF(F65:F78,F65,N65:N78)=0,0,IF(K65="",AF65/SUMIF(F65:F78,F65,N65:N78),AF65/(SUMIF(F65:F78,F65,N65:N78)/K65)))))</f>
        <v>0</v>
      </c>
      <c r="AF65" s="23">
        <f>M65*N65</f>
        <v>0</v>
      </c>
    </row>
    <row r="66" spans="1:32">
      <c r="A66" s="430"/>
      <c r="B66" s="421"/>
      <c r="C66" s="397"/>
      <c r="D66" s="398"/>
      <c r="E66" s="398"/>
      <c r="F66" s="304"/>
      <c r="G66" s="103"/>
      <c r="H66" s="305"/>
      <c r="I66" s="294"/>
      <c r="J66" s="295"/>
      <c r="K66" s="296"/>
      <c r="L66" s="297"/>
      <c r="M66" s="115"/>
      <c r="N66" s="301"/>
      <c r="O66" s="298"/>
      <c r="P66" s="299"/>
      <c r="Q66" s="416"/>
      <c r="R66" s="416"/>
      <c r="S66" s="416"/>
      <c r="T66" s="417"/>
      <c r="U66" s="228"/>
      <c r="V66" s="223"/>
      <c r="W66" s="229"/>
      <c r="X66" s="224"/>
      <c r="Y66" s="230"/>
      <c r="Z66" s="418"/>
      <c r="AA66" s="418"/>
      <c r="AB66" s="419"/>
      <c r="AC66" s="26"/>
      <c r="AD66" s="110"/>
      <c r="AE66" s="42">
        <f>IF(F66="",0,IF(J66="",0,IF(SUMIF(F66:F79,F66,N66:N79)=0,0,IF(K66="",AF66/SUMIF(F66:F79,F66,N66:N79),AF66/(SUMIF(F66:F79,F66,N66:N79)/K66)))))</f>
        <v>0</v>
      </c>
      <c r="AF66" s="23">
        <f>M66*N66</f>
        <v>0</v>
      </c>
    </row>
    <row r="67" spans="1:32">
      <c r="A67" s="430"/>
      <c r="B67" s="421"/>
      <c r="C67" s="397"/>
      <c r="D67" s="193"/>
      <c r="E67" s="193"/>
      <c r="F67" s="194"/>
      <c r="G67" s="195"/>
      <c r="H67" s="196"/>
      <c r="I67" s="197"/>
      <c r="J67" s="196"/>
      <c r="K67" s="198"/>
      <c r="L67" s="199"/>
      <c r="M67" s="200">
        <f>IF(SUM(N62:N66)=0,0,SUMPRODUCT(M62:M66,N62:N66)/SUM(N62:N66))</f>
        <v>0</v>
      </c>
      <c r="N67" s="201"/>
      <c r="O67" s="199"/>
      <c r="P67" s="202"/>
      <c r="Q67" s="203"/>
      <c r="R67" s="203"/>
      <c r="S67" s="203"/>
      <c r="T67" s="204"/>
      <c r="U67" s="205"/>
      <c r="V67" s="206">
        <f>SUM(V62:V66)</f>
        <v>0</v>
      </c>
      <c r="W67" s="199">
        <f>SUM(W62:W66)</f>
        <v>0</v>
      </c>
      <c r="X67" s="207">
        <f t="shared" ref="X67" si="36">V67+W67</f>
        <v>0</v>
      </c>
      <c r="Y67" s="213">
        <f>SUM(Y62:Y66)</f>
        <v>0</v>
      </c>
      <c r="Z67" s="209"/>
      <c r="AA67" s="210"/>
      <c r="AB67" s="211"/>
      <c r="AC67" s="214"/>
      <c r="AD67" s="204"/>
      <c r="AE67" s="41">
        <f>SUM(AE62:AE66)</f>
        <v>0</v>
      </c>
      <c r="AF67" s="39">
        <f>SUM(AF62:AF66)</f>
        <v>0</v>
      </c>
    </row>
    <row r="68" spans="1:32">
      <c r="A68" s="430"/>
      <c r="B68" s="421"/>
      <c r="C68" s="397" t="s">
        <v>121</v>
      </c>
      <c r="D68" s="397" t="s">
        <v>122</v>
      </c>
      <c r="E68" s="398">
        <v>3</v>
      </c>
      <c r="F68" s="102"/>
      <c r="G68" s="103"/>
      <c r="H68" s="92"/>
      <c r="I68" s="121"/>
      <c r="J68" s="120"/>
      <c r="K68" s="93"/>
      <c r="L68" s="94"/>
      <c r="M68" s="115"/>
      <c r="N68" s="112"/>
      <c r="O68" s="118"/>
      <c r="P68" s="101"/>
      <c r="Q68" s="391"/>
      <c r="R68" s="391"/>
      <c r="S68" s="391"/>
      <c r="T68" s="392"/>
      <c r="U68" s="222" t="str">
        <f>IF(OR(O68="",L68=Paramétrage!$C$10,L68=Paramétrage!$C$13,L68=Paramétrage!$C$16,L68=Paramétrage!$C$19,L68=Paramétrage!$C$23,L68=Paramétrage!$C$26,AND(L68&lt;&gt;Paramétrage!$C$9,P68="Mut+ext")),"",ROUNDUP(N68/O68,0))</f>
        <v/>
      </c>
      <c r="V68" s="223">
        <f>IF(L68="",0,IF(OR(P68="Mut+ext",VLOOKUP(L68,Paramétrage!$C$6:$E$28,2,0)=0),0,IF(O68="","saisir capacité",M68*U68*VLOOKUP(L68,Paramétrage!$C$6:$E$28,2,0))))</f>
        <v>0</v>
      </c>
      <c r="W68" s="98"/>
      <c r="X68" s="224">
        <f t="shared" ref="X68:X75" si="37">IF(ISERROR(V68+W68)=TRUE,V68,V68+W68)</f>
        <v>0</v>
      </c>
      <c r="Y68" s="225">
        <f>IF(L68="",0,IF(ISERROR(W68+V68*VLOOKUP(L68,Paramétrage!$C$6:$E$28,3,0))=TRUE,X68,W68+V68*VLOOKUP(L68,Paramétrage!$C$6:$E$28,3,0)))</f>
        <v>0</v>
      </c>
      <c r="Z68" s="395"/>
      <c r="AA68" s="391"/>
      <c r="AB68" s="396"/>
      <c r="AC68" s="109"/>
      <c r="AD68" s="100"/>
      <c r="AE68" s="42">
        <f>IF(F68="",0,IF(J68="",0,IF(SUMIF(F68:F75,F68,N68:N75)=0,0,IF(J68="Obligatoire",AF68/N68,IF(K68="",AF68/SUMIF(F68:F75,F68,N68:N75),AF68/(SUMIF(F68:F75,F68,N68:N75)/K68))))))</f>
        <v>0</v>
      </c>
      <c r="AF68" s="23">
        <f t="shared" ref="AF68:AF75" si="38">M68*N68</f>
        <v>0</v>
      </c>
    </row>
    <row r="69" spans="1:32" ht="15.6" hidden="1" customHeight="1">
      <c r="A69" s="430"/>
      <c r="B69" s="421"/>
      <c r="C69" s="397"/>
      <c r="D69" s="397"/>
      <c r="E69" s="398"/>
      <c r="F69" s="90"/>
      <c r="G69" s="103"/>
      <c r="H69" s="92"/>
      <c r="I69" s="121"/>
      <c r="J69" s="120"/>
      <c r="K69" s="93"/>
      <c r="L69" s="94"/>
      <c r="M69" s="115"/>
      <c r="N69" s="112"/>
      <c r="O69" s="118"/>
      <c r="P69" s="101"/>
      <c r="Q69" s="391"/>
      <c r="R69" s="391"/>
      <c r="S69" s="391"/>
      <c r="T69" s="392"/>
      <c r="U69" s="222" t="str">
        <f>IF(OR(O69="",L69=Paramétrage!$C$10,L69=Paramétrage!$C$13,L69=Paramétrage!$C$16,L69=Paramétrage!$C$19,L69=Paramétrage!$C$23,L69=Paramétrage!$C$26,AND(L69&lt;&gt;Paramétrage!$C$9,P69="Mut+ext")),"",ROUNDUP(N69/O69,0))</f>
        <v/>
      </c>
      <c r="V69" s="223">
        <f>IF(L69="",0,IF(OR(P69="Mut+ext",VLOOKUP(L69,Paramétrage!$C$6:$E$28,2,0)=0),0,IF(O69="","saisir capacité",M69*U69*VLOOKUP(L69,Paramétrage!$C$6:$E$28,2,0))))</f>
        <v>0</v>
      </c>
      <c r="W69" s="98"/>
      <c r="X69" s="224">
        <f t="shared" si="37"/>
        <v>0</v>
      </c>
      <c r="Y69" s="225">
        <f>IF(L69="",0,IF(ISERROR(W69+V69*VLOOKUP(L69,Paramétrage!$C$6:$E$28,3,0))=TRUE,X69,W69+V69*VLOOKUP(L69,Paramétrage!$C$6:$E$28,3,0)))</f>
        <v>0</v>
      </c>
      <c r="Z69" s="395"/>
      <c r="AA69" s="391"/>
      <c r="AB69" s="396"/>
      <c r="AC69" s="109"/>
      <c r="AD69" s="99"/>
      <c r="AE69" s="42">
        <f>IF(F69="",0,IF(J69="",0,IF(SUMIF(F68:F75,F69,N68:N75)=0,0,IF(J69="Obligatoire",AF69/N69,IF(K69="",AF69/SUMIF(F68:F75,F69,N68:N75),AF69/(SUMIF(F68:F75,F69,N68:N75)/K69))))))</f>
        <v>0</v>
      </c>
      <c r="AF69" s="23">
        <f t="shared" si="38"/>
        <v>0</v>
      </c>
    </row>
    <row r="70" spans="1:32" ht="15.6" hidden="1" customHeight="1">
      <c r="A70" s="430"/>
      <c r="B70" s="421"/>
      <c r="C70" s="397"/>
      <c r="D70" s="397"/>
      <c r="E70" s="398"/>
      <c r="F70" s="90"/>
      <c r="G70" s="103"/>
      <c r="H70" s="92"/>
      <c r="I70" s="121"/>
      <c r="J70" s="120"/>
      <c r="K70" s="93"/>
      <c r="L70" s="94"/>
      <c r="M70" s="115"/>
      <c r="N70" s="112"/>
      <c r="O70" s="118"/>
      <c r="P70" s="101"/>
      <c r="Q70" s="391"/>
      <c r="R70" s="391"/>
      <c r="S70" s="391"/>
      <c r="T70" s="392"/>
      <c r="U70" s="222" t="str">
        <f>IF(OR(O70="",L70=Paramétrage!$C$10,L70=Paramétrage!$C$13,L70=Paramétrage!$C$16,L70=Paramétrage!$C$19,L70=Paramétrage!$C$23,L70=Paramétrage!$C$26,AND(L70&lt;&gt;Paramétrage!$C$9,P70="Mut+ext")),"",ROUNDUP(N70/O70,0))</f>
        <v/>
      </c>
      <c r="V70" s="223">
        <f>IF(L70="",0,IF(OR(P70="Mut+ext",VLOOKUP(L70,Paramétrage!$C$6:$E$28,2,0)=0),0,IF(O70="","saisir capacité",M70*U70*VLOOKUP(L70,Paramétrage!$C$6:$E$28,2,0))))</f>
        <v>0</v>
      </c>
      <c r="W70" s="98"/>
      <c r="X70" s="224">
        <f t="shared" si="37"/>
        <v>0</v>
      </c>
      <c r="Y70" s="225">
        <f>IF(L70="",0,IF(ISERROR(W70+V70*VLOOKUP(L70,Paramétrage!$C$6:$E$28,3,0))=TRUE,X70,W70+V70*VLOOKUP(L70,Paramétrage!$C$6:$E$28,3,0)))</f>
        <v>0</v>
      </c>
      <c r="Z70" s="395"/>
      <c r="AA70" s="391"/>
      <c r="AB70" s="396"/>
      <c r="AC70" s="109"/>
      <c r="AD70" s="99"/>
      <c r="AE70" s="42">
        <f>IF(F70="",0,IF(J70="",0,IF(SUMIF(F68:F75,F70,N68:N75)=0,0,IF(J70="Obligatoire",AF70/N70,IF(K70="",AF70/SUMIF(F68:F75,F70,N68:N75),AF70/(SUMIF(F68:F75,F70,N68:N75)/K70))))))</f>
        <v>0</v>
      </c>
      <c r="AF70" s="23">
        <f t="shared" si="38"/>
        <v>0</v>
      </c>
    </row>
    <row r="71" spans="1:32" ht="15.6" hidden="1" customHeight="1">
      <c r="A71" s="430"/>
      <c r="B71" s="421"/>
      <c r="C71" s="397"/>
      <c r="D71" s="397"/>
      <c r="E71" s="398"/>
      <c r="F71" s="96"/>
      <c r="G71" s="103"/>
      <c r="H71" s="92"/>
      <c r="I71" s="121"/>
      <c r="J71" s="120"/>
      <c r="K71" s="93"/>
      <c r="L71" s="94"/>
      <c r="M71" s="115"/>
      <c r="N71" s="112"/>
      <c r="O71" s="118"/>
      <c r="P71" s="101"/>
      <c r="Q71" s="391"/>
      <c r="R71" s="391"/>
      <c r="S71" s="391"/>
      <c r="T71" s="392"/>
      <c r="U71" s="222" t="str">
        <f>IF(OR(O71="",L71=Paramétrage!$C$10,L71=Paramétrage!$C$13,L71=Paramétrage!$C$16,L71=Paramétrage!$C$19,L71=Paramétrage!$C$23,L71=Paramétrage!$C$26,AND(L71&lt;&gt;Paramétrage!$C$9,P71="Mut+ext")),"",ROUNDUP(N71/O71,0))</f>
        <v/>
      </c>
      <c r="V71" s="223">
        <f>IF(L71="",0,IF(OR(P71="Mut+ext",VLOOKUP(L71,Paramétrage!$C$6:$E$28,2,0)=0),0,IF(O71="","saisir capacité",M71*U71*VLOOKUP(L71,Paramétrage!$C$6:$E$28,2,0))))</f>
        <v>0</v>
      </c>
      <c r="W71" s="98"/>
      <c r="X71" s="224">
        <f t="shared" si="37"/>
        <v>0</v>
      </c>
      <c r="Y71" s="225">
        <f>IF(L71="",0,IF(ISERROR(W71+V71*VLOOKUP(L71,Paramétrage!$C$6:$E$28,3,0))=TRUE,X71,W71+V71*VLOOKUP(L71,Paramétrage!$C$6:$E$28,3,0)))</f>
        <v>0</v>
      </c>
      <c r="Z71" s="395"/>
      <c r="AA71" s="391"/>
      <c r="AB71" s="396"/>
      <c r="AC71" s="109"/>
      <c r="AD71" s="99"/>
      <c r="AE71" s="42">
        <f>IF(F71="",0,IF(J71="",0,IF(SUMIF(F68:F75,F71,N68:N75)=0,0,IF(J71="Obligatoire",AF71/N71,IF(K71="",AF71/SUMIF(F68:F75,F71,N68:N75),AF71/(SUMIF(F68:F75,F71,N68:N75)/K71))))))</f>
        <v>0</v>
      </c>
      <c r="AF71" s="23">
        <f t="shared" si="38"/>
        <v>0</v>
      </c>
    </row>
    <row r="72" spans="1:32" ht="15.6" hidden="1" customHeight="1">
      <c r="A72" s="430"/>
      <c r="B72" s="421"/>
      <c r="C72" s="397"/>
      <c r="D72" s="397"/>
      <c r="E72" s="398"/>
      <c r="F72" s="90"/>
      <c r="G72" s="103"/>
      <c r="H72" s="92"/>
      <c r="I72" s="121"/>
      <c r="J72" s="120"/>
      <c r="K72" s="93"/>
      <c r="L72" s="94"/>
      <c r="M72" s="115"/>
      <c r="N72" s="112"/>
      <c r="O72" s="118"/>
      <c r="P72" s="101"/>
      <c r="Q72" s="391"/>
      <c r="R72" s="391"/>
      <c r="S72" s="391"/>
      <c r="T72" s="392"/>
      <c r="U72" s="222" t="str">
        <f>IF(OR(O72="",L72=Paramétrage!$C$10,L72=Paramétrage!$C$13,L72=Paramétrage!$C$16,L72=Paramétrage!$C$19,L72=Paramétrage!$C$23,L72=Paramétrage!$C$26,AND(L72&lt;&gt;Paramétrage!$C$9,P72="Mut+ext")),"",ROUNDUP(N72/O72,0))</f>
        <v/>
      </c>
      <c r="V72" s="223">
        <f>IF(L72="",0,IF(OR(P72="Mut+ext",VLOOKUP(L72,Paramétrage!$C$6:$E$28,2,0)=0),0,IF(O72="","saisir capacité",M72*U72*VLOOKUP(L72,Paramétrage!$C$6:$E$28,2,0))))</f>
        <v>0</v>
      </c>
      <c r="W72" s="98"/>
      <c r="X72" s="224">
        <f t="shared" si="37"/>
        <v>0</v>
      </c>
      <c r="Y72" s="225">
        <f>IF(L72="",0,IF(ISERROR(W72+V72*VLOOKUP(L72,Paramétrage!$C$6:$E$28,3,0))=TRUE,X72,W72+V72*VLOOKUP(L72,Paramétrage!$C$6:$E$28,3,0)))</f>
        <v>0</v>
      </c>
      <c r="Z72" s="395"/>
      <c r="AA72" s="391"/>
      <c r="AB72" s="396"/>
      <c r="AC72" s="109"/>
      <c r="AD72" s="99"/>
      <c r="AE72" s="42">
        <f>IF(F72="",0,IF(J72="",0,IF(SUMIF(F68:F75,F72,N68:N75)=0,0,IF(J72="Obligatoire",AF72/N72,IF(K72="",AF72/SUMIF(F68:F75,F72,N68:N75),AF72/(SUMIF(F68:F75,F72,N68:N75)/K72))))))</f>
        <v>0</v>
      </c>
      <c r="AF72" s="23">
        <f t="shared" si="38"/>
        <v>0</v>
      </c>
    </row>
    <row r="73" spans="1:32" ht="15.6" hidden="1" customHeight="1">
      <c r="A73" s="430"/>
      <c r="B73" s="421"/>
      <c r="C73" s="397"/>
      <c r="D73" s="397"/>
      <c r="E73" s="398"/>
      <c r="F73" s="90"/>
      <c r="G73" s="103"/>
      <c r="H73" s="92"/>
      <c r="I73" s="121"/>
      <c r="J73" s="120"/>
      <c r="K73" s="93"/>
      <c r="L73" s="94"/>
      <c r="M73" s="115"/>
      <c r="N73" s="112"/>
      <c r="O73" s="118"/>
      <c r="P73" s="101"/>
      <c r="Q73" s="391"/>
      <c r="R73" s="391"/>
      <c r="S73" s="391"/>
      <c r="T73" s="392"/>
      <c r="U73" s="222" t="str">
        <f>IF(OR(O73="",L73=Paramétrage!$C$10,L73=Paramétrage!$C$13,L73=Paramétrage!$C$16,L73=Paramétrage!$C$19,L73=Paramétrage!$C$23,L73=Paramétrage!$C$26,AND(L73&lt;&gt;Paramétrage!$C$9,P73="Mut+ext")),"",ROUNDUP(N73/O73,0))</f>
        <v/>
      </c>
      <c r="V73" s="223">
        <f>IF(L73="",0,IF(OR(P73="Mut+ext",VLOOKUP(L73,Paramétrage!$C$6:$E$28,2,0)=0),0,IF(O73="","saisir capacité",M73*U73*VLOOKUP(L73,Paramétrage!$C$6:$E$28,2,0))))</f>
        <v>0</v>
      </c>
      <c r="W73" s="98"/>
      <c r="X73" s="224">
        <f t="shared" si="37"/>
        <v>0</v>
      </c>
      <c r="Y73" s="225">
        <f>IF(L73="",0,IF(ISERROR(W73+V73*VLOOKUP(L73,Paramétrage!$C$6:$E$28,3,0))=TRUE,X73,W73+V73*VLOOKUP(L73,Paramétrage!$C$6:$E$28,3,0)))</f>
        <v>0</v>
      </c>
      <c r="Z73" s="395"/>
      <c r="AA73" s="391"/>
      <c r="AB73" s="396"/>
      <c r="AC73" s="109"/>
      <c r="AD73" s="99"/>
      <c r="AE73" s="42">
        <f>IF(F73="",0,IF(J73="",0,IF(SUMIF(F68:F75,F73,N68:N75)=0,0,IF(J73="Obligatoire",AF73/N73,IF(K73="",AF73/SUMIF(F68:F75,F73,N68:N75),AF73/(SUMIF(F68:F75,F73,N68:N75)/K73))))))</f>
        <v>0</v>
      </c>
      <c r="AF73" s="23">
        <f t="shared" si="38"/>
        <v>0</v>
      </c>
    </row>
    <row r="74" spans="1:32" ht="15.6" hidden="1" customHeight="1">
      <c r="A74" s="430"/>
      <c r="B74" s="421"/>
      <c r="C74" s="397"/>
      <c r="D74" s="397"/>
      <c r="E74" s="398"/>
      <c r="F74" s="90"/>
      <c r="G74" s="103"/>
      <c r="H74" s="92"/>
      <c r="I74" s="121"/>
      <c r="J74" s="120"/>
      <c r="K74" s="93"/>
      <c r="L74" s="94"/>
      <c r="M74" s="115"/>
      <c r="N74" s="112"/>
      <c r="O74" s="118"/>
      <c r="P74" s="101"/>
      <c r="Q74" s="391"/>
      <c r="R74" s="391"/>
      <c r="S74" s="391"/>
      <c r="T74" s="392"/>
      <c r="U74" s="222" t="str">
        <f>IF(OR(O74="",L74=Paramétrage!$C$10,L74=Paramétrage!$C$13,L74=Paramétrage!$C$16,L74=Paramétrage!$C$19,L74=Paramétrage!$C$23,L74=Paramétrage!$C$26,AND(L74&lt;&gt;Paramétrage!$C$9,P74="Mut+ext")),"",ROUNDUP(N74/O74,0))</f>
        <v/>
      </c>
      <c r="V74" s="223">
        <f>IF(L74="",0,IF(OR(P74="Mut+ext",VLOOKUP(L74,Paramétrage!$C$6:$E$28,2,0)=0),0,IF(O74="","saisir capacité",M74*U74*VLOOKUP(L74,Paramétrage!$C$6:$E$28,2,0))))</f>
        <v>0</v>
      </c>
      <c r="W74" s="98"/>
      <c r="X74" s="224">
        <f t="shared" si="37"/>
        <v>0</v>
      </c>
      <c r="Y74" s="225">
        <f>IF(L74="",0,IF(ISERROR(W74+V74*VLOOKUP(L74,Paramétrage!$C$6:$E$28,3,0))=TRUE,X74,W74+V74*VLOOKUP(L74,Paramétrage!$C$6:$E$28,3,0)))</f>
        <v>0</v>
      </c>
      <c r="Z74" s="395"/>
      <c r="AA74" s="391"/>
      <c r="AB74" s="396"/>
      <c r="AC74" s="109"/>
      <c r="AD74" s="99"/>
      <c r="AE74" s="42">
        <f>IF(F74="",0,IF(J74="",0,IF(SUMIF(F68:F75,F74,N68:N75)=0,0,IF(J74="Obligatoire",AF74/N74,IF(K74="",AF74/SUMIF(F68:F75,F74,N68:N75),AF74/(SUMIF(F68:F75,F74,N68:N75)/K74))))))</f>
        <v>0</v>
      </c>
      <c r="AF74" s="23">
        <f t="shared" si="38"/>
        <v>0</v>
      </c>
    </row>
    <row r="75" spans="1:32" ht="15.6" hidden="1" customHeight="1">
      <c r="A75" s="430"/>
      <c r="B75" s="421"/>
      <c r="C75" s="397"/>
      <c r="D75" s="397"/>
      <c r="E75" s="399"/>
      <c r="F75" s="90"/>
      <c r="G75" s="103"/>
      <c r="H75" s="92"/>
      <c r="I75" s="121"/>
      <c r="J75" s="120"/>
      <c r="K75" s="93"/>
      <c r="L75" s="94"/>
      <c r="M75" s="115"/>
      <c r="N75" s="112"/>
      <c r="O75" s="118"/>
      <c r="P75" s="101"/>
      <c r="Q75" s="391"/>
      <c r="R75" s="391"/>
      <c r="S75" s="391"/>
      <c r="T75" s="392"/>
      <c r="U75" s="222" t="str">
        <f>IF(OR(O75="",L75=Paramétrage!$C$10,L75=Paramétrage!$C$13,L75=Paramétrage!$C$16,L75=Paramétrage!$C$19,L75=Paramétrage!$C$23,L75=Paramétrage!$C$26,AND(L75&lt;&gt;Paramétrage!$C$9,P75="Mut+ext")),"",ROUNDUP(N75/O75,0))</f>
        <v/>
      </c>
      <c r="V75" s="223">
        <f>IF(L75="",0,IF(OR(P75="Mut+ext",VLOOKUP(L75,Paramétrage!$C$6:$E$28,2,0)=0),0,IF(O75="","saisir capacité",M75*U75*VLOOKUP(L75,Paramétrage!$C$6:$E$28,2,0))))</f>
        <v>0</v>
      </c>
      <c r="W75" s="98"/>
      <c r="X75" s="224">
        <f t="shared" si="37"/>
        <v>0</v>
      </c>
      <c r="Y75" s="225">
        <f>IF(L75="",0,IF(ISERROR(W75+V75*VLOOKUP(L75,Paramétrage!$C$6:$E$28,3,0))=TRUE,X75,W75+V75*VLOOKUP(L75,Paramétrage!$C$6:$E$28,3,0)))</f>
        <v>0</v>
      </c>
      <c r="Z75" s="395"/>
      <c r="AA75" s="391"/>
      <c r="AB75" s="396"/>
      <c r="AC75" s="109"/>
      <c r="AD75" s="99"/>
      <c r="AE75" s="42">
        <f>IF(F75="",0,IF(J75="",0,IF(SUMIF(F68:F75,F75,N68:N75)=0,0,IF(J75="Obligatoire",AF75/N75,IF(K75="",AF75/SUMIF(F68:F75,F75,N68:N75),AF75/(SUMIF(F68:F75,F75,N68:N75)/K75))))))</f>
        <v>0</v>
      </c>
      <c r="AF75" s="23">
        <f t="shared" si="38"/>
        <v>0</v>
      </c>
    </row>
    <row r="76" spans="1:32">
      <c r="A76" s="430"/>
      <c r="B76" s="421"/>
      <c r="C76" s="397"/>
      <c r="D76" s="193"/>
      <c r="E76" s="193"/>
      <c r="F76" s="194"/>
      <c r="G76" s="195"/>
      <c r="H76" s="196"/>
      <c r="I76" s="197"/>
      <c r="J76" s="196"/>
      <c r="K76" s="198"/>
      <c r="L76" s="199"/>
      <c r="M76" s="200">
        <f>AE76</f>
        <v>0</v>
      </c>
      <c r="N76" s="201"/>
      <c r="O76" s="199"/>
      <c r="P76" s="202"/>
      <c r="Q76" s="203"/>
      <c r="R76" s="203"/>
      <c r="S76" s="203"/>
      <c r="T76" s="204"/>
      <c r="U76" s="205"/>
      <c r="V76" s="206">
        <f>SUM(V68:V75)</f>
        <v>0</v>
      </c>
      <c r="W76" s="199">
        <f>SUM(W68:W75)</f>
        <v>0</v>
      </c>
      <c r="X76" s="207">
        <f t="shared" ref="X76" si="39">V76+W76</f>
        <v>0</v>
      </c>
      <c r="Y76" s="213">
        <f>SUM(Y68:Y75)</f>
        <v>0</v>
      </c>
      <c r="Z76" s="209"/>
      <c r="AA76" s="210"/>
      <c r="AB76" s="211"/>
      <c r="AC76" s="214"/>
      <c r="AD76" s="204"/>
      <c r="AE76" s="41">
        <f>SUM(AE68:AE75)</f>
        <v>0</v>
      </c>
      <c r="AF76" s="39">
        <f>SUM(AF68:AF75)</f>
        <v>0</v>
      </c>
    </row>
    <row r="77" spans="1:32">
      <c r="A77" s="430"/>
      <c r="B77" s="421"/>
      <c r="C77" s="397" t="s">
        <v>123</v>
      </c>
      <c r="D77" s="397" t="s">
        <v>124</v>
      </c>
      <c r="E77" s="398">
        <v>3</v>
      </c>
      <c r="F77" s="102"/>
      <c r="G77" s="103"/>
      <c r="H77" s="92"/>
      <c r="I77" s="121"/>
      <c r="J77" s="120"/>
      <c r="K77" s="93"/>
      <c r="L77" s="94"/>
      <c r="M77" s="115"/>
      <c r="N77" s="112"/>
      <c r="O77" s="118"/>
      <c r="P77" s="101"/>
      <c r="Q77" s="391"/>
      <c r="R77" s="391"/>
      <c r="S77" s="391"/>
      <c r="T77" s="392"/>
      <c r="U77" s="222" t="str">
        <f>IF(OR(O77="",L77=Paramétrage!$C$10,L77=Paramétrage!$C$13,L77=Paramétrage!$C$16,L77=Paramétrage!$C$19,L77=Paramétrage!$C$23,L77=Paramétrage!$C$26,AND(L77&lt;&gt;Paramétrage!$C$9,P77="Mut+ext")),"",ROUNDUP(N77/O77,0))</f>
        <v/>
      </c>
      <c r="V77" s="223">
        <f>IF(L77="",0,IF(OR(P77="Mut+ext",VLOOKUP(L77,Paramétrage!$C$6:$E$28,2,0)=0),0,IF(O77="","saisir capacité",M77*U77*VLOOKUP(L77,Paramétrage!$C$6:$E$28,2,0))))</f>
        <v>0</v>
      </c>
      <c r="W77" s="98"/>
      <c r="X77" s="224">
        <f t="shared" ref="X77:X84" si="40">IF(ISERROR(V77+W77)=TRUE,V77,V77+W77)</f>
        <v>0</v>
      </c>
      <c r="Y77" s="225">
        <f>IF(L77="",0,IF(ISERROR(W77+V77*VLOOKUP(L77,Paramétrage!$C$6:$E$28,3,0))=TRUE,X77,W77+V77*VLOOKUP(L77,Paramétrage!$C$6:$E$28,3,0)))</f>
        <v>0</v>
      </c>
      <c r="Z77" s="395"/>
      <c r="AA77" s="391"/>
      <c r="AB77" s="396"/>
      <c r="AC77" s="109"/>
      <c r="AD77" s="100"/>
      <c r="AE77" s="42">
        <f>IF(F77="",0,IF(J77="",0,IF(SUMIF(F77:F84,F77,N77:N84)=0,0,IF(J77="Obligatoire",AF77/N77,IF(K77="",AF77/SUMIF(F77:F84,F77,N77:N84),AF77/(SUMIF(F77:F84,F77,N77:N84)/K77))))))</f>
        <v>0</v>
      </c>
      <c r="AF77" s="23">
        <f t="shared" ref="AF77:AF84" si="41">M77*N77</f>
        <v>0</v>
      </c>
    </row>
    <row r="78" spans="1:32" hidden="1">
      <c r="A78" s="430"/>
      <c r="B78" s="421"/>
      <c r="C78" s="397"/>
      <c r="D78" s="397"/>
      <c r="E78" s="398"/>
      <c r="F78" s="90"/>
      <c r="G78" s="103"/>
      <c r="H78" s="92"/>
      <c r="I78" s="121"/>
      <c r="J78" s="120"/>
      <c r="K78" s="93"/>
      <c r="L78" s="94"/>
      <c r="M78" s="115"/>
      <c r="N78" s="112"/>
      <c r="O78" s="118"/>
      <c r="P78" s="101"/>
      <c r="Q78" s="391"/>
      <c r="R78" s="391"/>
      <c r="S78" s="391"/>
      <c r="T78" s="392"/>
      <c r="U78" s="222" t="str">
        <f>IF(OR(O78="",L78=Paramétrage!$C$10,L78=Paramétrage!$C$13,L78=Paramétrage!$C$16,L78=Paramétrage!$C$19,L78=Paramétrage!$C$23,L78=Paramétrage!$C$26,AND(L78&lt;&gt;Paramétrage!$C$9,P78="Mut+ext")),"",ROUNDUP(N78/O78,0))</f>
        <v/>
      </c>
      <c r="V78" s="223">
        <f>IF(L78="",0,IF(OR(P78="Mut+ext",VLOOKUP(L78,Paramétrage!$C$6:$E$28,2,0)=0),0,IF(O78="","saisir capacité",M78*U78*VLOOKUP(L78,Paramétrage!$C$6:$E$28,2,0))))</f>
        <v>0</v>
      </c>
      <c r="W78" s="98"/>
      <c r="X78" s="224">
        <f t="shared" si="40"/>
        <v>0</v>
      </c>
      <c r="Y78" s="225">
        <f>IF(L78="",0,IF(ISERROR(W78+V78*VLOOKUP(L78,Paramétrage!$C$6:$E$28,3,0))=TRUE,X78,W78+V78*VLOOKUP(L78,Paramétrage!$C$6:$E$28,3,0)))</f>
        <v>0</v>
      </c>
      <c r="Z78" s="395"/>
      <c r="AA78" s="391"/>
      <c r="AB78" s="396"/>
      <c r="AC78" s="109"/>
      <c r="AD78" s="99"/>
      <c r="AE78" s="42">
        <f>IF(F78="",0,IF(J78="",0,IF(SUMIF(F77:F84,F78,N77:N84)=0,0,IF(J78="Obligatoire",AF78/N78,IF(K78="",AF78/SUMIF(F77:F84,F78,N77:N84),AF78/(SUMIF(F77:F84,F78,N77:N84)/K78))))))</f>
        <v>0</v>
      </c>
      <c r="AF78" s="23">
        <f t="shared" si="41"/>
        <v>0</v>
      </c>
    </row>
    <row r="79" spans="1:32" hidden="1">
      <c r="A79" s="430"/>
      <c r="B79" s="421"/>
      <c r="C79" s="397"/>
      <c r="D79" s="397"/>
      <c r="E79" s="398"/>
      <c r="F79" s="90"/>
      <c r="G79" s="103"/>
      <c r="H79" s="92"/>
      <c r="I79" s="121"/>
      <c r="J79" s="120"/>
      <c r="K79" s="93"/>
      <c r="L79" s="94"/>
      <c r="M79" s="115"/>
      <c r="N79" s="112"/>
      <c r="O79" s="118"/>
      <c r="P79" s="101"/>
      <c r="Q79" s="391"/>
      <c r="R79" s="391"/>
      <c r="S79" s="391"/>
      <c r="T79" s="392"/>
      <c r="U79" s="222" t="str">
        <f>IF(OR(O79="",L79=Paramétrage!$C$10,L79=Paramétrage!$C$13,L79=Paramétrage!$C$16,L79=Paramétrage!$C$19,L79=Paramétrage!$C$23,L79=Paramétrage!$C$26,AND(L79&lt;&gt;Paramétrage!$C$9,P79="Mut+ext")),"",ROUNDUP(N79/O79,0))</f>
        <v/>
      </c>
      <c r="V79" s="223">
        <f>IF(L79="",0,IF(OR(P79="Mut+ext",VLOOKUP(L79,Paramétrage!$C$6:$E$28,2,0)=0),0,IF(O79="","saisir capacité",M79*U79*VLOOKUP(L79,Paramétrage!$C$6:$E$28,2,0))))</f>
        <v>0</v>
      </c>
      <c r="W79" s="98"/>
      <c r="X79" s="224">
        <f t="shared" si="40"/>
        <v>0</v>
      </c>
      <c r="Y79" s="225">
        <f>IF(L79="",0,IF(ISERROR(W79+V79*VLOOKUP(L79,Paramétrage!$C$6:$E$28,3,0))=TRUE,X79,W79+V79*VLOOKUP(L79,Paramétrage!$C$6:$E$28,3,0)))</f>
        <v>0</v>
      </c>
      <c r="Z79" s="395"/>
      <c r="AA79" s="391"/>
      <c r="AB79" s="396"/>
      <c r="AC79" s="109"/>
      <c r="AD79" s="99"/>
      <c r="AE79" s="42">
        <f>IF(F79="",0,IF(J79="",0,IF(SUMIF(F77:F84,F79,N77:N84)=0,0,IF(J79="Obligatoire",AF79/N79,IF(K79="",AF79/SUMIF(F77:F84,F79,N77:N84),AF79/(SUMIF(F77:F84,F79,N77:N84)/K79))))))</f>
        <v>0</v>
      </c>
      <c r="AF79" s="23">
        <f t="shared" si="41"/>
        <v>0</v>
      </c>
    </row>
    <row r="80" spans="1:32" hidden="1">
      <c r="A80" s="430"/>
      <c r="B80" s="421"/>
      <c r="C80" s="397"/>
      <c r="D80" s="397"/>
      <c r="E80" s="398"/>
      <c r="F80" s="96"/>
      <c r="G80" s="103"/>
      <c r="H80" s="92"/>
      <c r="I80" s="121"/>
      <c r="J80" s="120"/>
      <c r="K80" s="93"/>
      <c r="L80" s="94"/>
      <c r="M80" s="115"/>
      <c r="N80" s="112"/>
      <c r="O80" s="118"/>
      <c r="P80" s="101"/>
      <c r="Q80" s="391"/>
      <c r="R80" s="391"/>
      <c r="S80" s="391"/>
      <c r="T80" s="392"/>
      <c r="U80" s="222" t="str">
        <f>IF(OR(O80="",L80=Paramétrage!$C$10,L80=Paramétrage!$C$13,L80=Paramétrage!$C$16,L80=Paramétrage!$C$19,L80=Paramétrage!$C$23,L80=Paramétrage!$C$26,AND(L80&lt;&gt;Paramétrage!$C$9,P80="Mut+ext")),"",ROUNDUP(N80/O80,0))</f>
        <v/>
      </c>
      <c r="V80" s="223">
        <f>IF(L80="",0,IF(OR(P80="Mut+ext",VLOOKUP(L80,Paramétrage!$C$6:$E$28,2,0)=0),0,IF(O80="","saisir capacité",M80*U80*VLOOKUP(L80,Paramétrage!$C$6:$E$28,2,0))))</f>
        <v>0</v>
      </c>
      <c r="W80" s="98"/>
      <c r="X80" s="224">
        <f t="shared" si="40"/>
        <v>0</v>
      </c>
      <c r="Y80" s="225">
        <f>IF(L80="",0,IF(ISERROR(W80+V80*VLOOKUP(L80,Paramétrage!$C$6:$E$28,3,0))=TRUE,X80,W80+V80*VLOOKUP(L80,Paramétrage!$C$6:$E$28,3,0)))</f>
        <v>0</v>
      </c>
      <c r="Z80" s="395"/>
      <c r="AA80" s="391"/>
      <c r="AB80" s="396"/>
      <c r="AC80" s="109"/>
      <c r="AD80" s="99"/>
      <c r="AE80" s="42">
        <f>IF(F80="",0,IF(J80="",0,IF(SUMIF(F77:F84,F80,N77:N84)=0,0,IF(J80="Obligatoire",AF80/N80,IF(K80="",AF80/SUMIF(F77:F84,F80,N77:N84),AF80/(SUMIF(F77:F84,F80,N77:N84)/K80))))))</f>
        <v>0</v>
      </c>
      <c r="AF80" s="23">
        <f t="shared" si="41"/>
        <v>0</v>
      </c>
    </row>
    <row r="81" spans="1:42" hidden="1">
      <c r="A81" s="430"/>
      <c r="B81" s="421"/>
      <c r="C81" s="397"/>
      <c r="D81" s="397"/>
      <c r="E81" s="398"/>
      <c r="F81" s="90"/>
      <c r="G81" s="103"/>
      <c r="H81" s="92"/>
      <c r="I81" s="121"/>
      <c r="J81" s="120"/>
      <c r="K81" s="93"/>
      <c r="L81" s="94"/>
      <c r="M81" s="115"/>
      <c r="N81" s="112"/>
      <c r="O81" s="118"/>
      <c r="P81" s="101"/>
      <c r="Q81" s="391"/>
      <c r="R81" s="391"/>
      <c r="S81" s="391"/>
      <c r="T81" s="392"/>
      <c r="U81" s="222" t="str">
        <f>IF(OR(O81="",L81=Paramétrage!$C$10,L81=Paramétrage!$C$13,L81=Paramétrage!$C$16,L81=Paramétrage!$C$19,L81=Paramétrage!$C$23,L81=Paramétrage!$C$26,AND(L81&lt;&gt;Paramétrage!$C$9,P81="Mut+ext")),"",ROUNDUP(N81/O81,0))</f>
        <v/>
      </c>
      <c r="V81" s="223">
        <f>IF(L81="",0,IF(OR(P81="Mut+ext",VLOOKUP(L81,Paramétrage!$C$6:$E$28,2,0)=0),0,IF(O81="","saisir capacité",M81*U81*VLOOKUP(L81,Paramétrage!$C$6:$E$28,2,0))))</f>
        <v>0</v>
      </c>
      <c r="W81" s="98"/>
      <c r="X81" s="224">
        <f t="shared" si="40"/>
        <v>0</v>
      </c>
      <c r="Y81" s="225">
        <f>IF(L81="",0,IF(ISERROR(W81+V81*VLOOKUP(L81,Paramétrage!$C$6:$E$28,3,0))=TRUE,X81,W81+V81*VLOOKUP(L81,Paramétrage!$C$6:$E$28,3,0)))</f>
        <v>0</v>
      </c>
      <c r="Z81" s="395"/>
      <c r="AA81" s="391"/>
      <c r="AB81" s="396"/>
      <c r="AC81" s="109"/>
      <c r="AD81" s="99"/>
      <c r="AE81" s="42">
        <f>IF(F81="",0,IF(J81="",0,IF(SUMIF(F77:F84,F81,N77:N84)=0,0,IF(J81="Obligatoire",AF81/N81,IF(K81="",AF81/SUMIF(F77:F84,F81,N77:N84),AF81/(SUMIF(F77:F84,F81,N77:N84)/K81))))))</f>
        <v>0</v>
      </c>
      <c r="AF81" s="23">
        <f t="shared" si="41"/>
        <v>0</v>
      </c>
    </row>
    <row r="82" spans="1:42" hidden="1">
      <c r="A82" s="430"/>
      <c r="B82" s="421"/>
      <c r="C82" s="397"/>
      <c r="D82" s="397"/>
      <c r="E82" s="398"/>
      <c r="F82" s="90"/>
      <c r="G82" s="103"/>
      <c r="H82" s="92"/>
      <c r="I82" s="121"/>
      <c r="J82" s="120"/>
      <c r="K82" s="93"/>
      <c r="L82" s="94"/>
      <c r="M82" s="115"/>
      <c r="N82" s="112"/>
      <c r="O82" s="118"/>
      <c r="P82" s="101"/>
      <c r="Q82" s="391"/>
      <c r="R82" s="391"/>
      <c r="S82" s="391"/>
      <c r="T82" s="392"/>
      <c r="U82" s="222" t="str">
        <f>IF(OR(O82="",L82=Paramétrage!$C$10,L82=Paramétrage!$C$13,L82=Paramétrage!$C$16,L82=Paramétrage!$C$19,L82=Paramétrage!$C$23,L82=Paramétrage!$C$26,AND(L82&lt;&gt;Paramétrage!$C$9,P82="Mut+ext")),"",ROUNDUP(N82/O82,0))</f>
        <v/>
      </c>
      <c r="V82" s="223">
        <f>IF(L82="",0,IF(OR(P82="Mut+ext",VLOOKUP(L82,Paramétrage!$C$6:$E$28,2,0)=0),0,IF(O82="","saisir capacité",M82*U82*VLOOKUP(L82,Paramétrage!$C$6:$E$28,2,0))))</f>
        <v>0</v>
      </c>
      <c r="W82" s="98"/>
      <c r="X82" s="224">
        <f t="shared" si="40"/>
        <v>0</v>
      </c>
      <c r="Y82" s="225">
        <f>IF(L82="",0,IF(ISERROR(W82+V82*VLOOKUP(L82,Paramétrage!$C$6:$E$28,3,0))=TRUE,X82,W82+V82*VLOOKUP(L82,Paramétrage!$C$6:$E$28,3,0)))</f>
        <v>0</v>
      </c>
      <c r="Z82" s="395"/>
      <c r="AA82" s="391"/>
      <c r="AB82" s="396"/>
      <c r="AC82" s="109"/>
      <c r="AD82" s="99"/>
      <c r="AE82" s="42">
        <f>IF(F82="",0,IF(J82="",0,IF(SUMIF(F77:F84,F82,N77:N84)=0,0,IF(J82="Obligatoire",AF82/N82,IF(K82="",AF82/SUMIF(F77:F84,F82,N77:N84),AF82/(SUMIF(F77:F84,F82,N77:N84)/K82))))))</f>
        <v>0</v>
      </c>
      <c r="AF82" s="23">
        <f t="shared" si="41"/>
        <v>0</v>
      </c>
    </row>
    <row r="83" spans="1:42" hidden="1">
      <c r="A83" s="430"/>
      <c r="B83" s="421"/>
      <c r="C83" s="397"/>
      <c r="D83" s="397"/>
      <c r="E83" s="398"/>
      <c r="F83" s="90"/>
      <c r="G83" s="103"/>
      <c r="H83" s="92"/>
      <c r="I83" s="121"/>
      <c r="J83" s="120"/>
      <c r="K83" s="93"/>
      <c r="L83" s="94"/>
      <c r="M83" s="115"/>
      <c r="N83" s="112"/>
      <c r="O83" s="118"/>
      <c r="P83" s="101"/>
      <c r="Q83" s="391"/>
      <c r="R83" s="391"/>
      <c r="S83" s="391"/>
      <c r="T83" s="392"/>
      <c r="U83" s="222" t="str">
        <f>IF(OR(O83="",L83=Paramétrage!$C$10,L83=Paramétrage!$C$13,L83=Paramétrage!$C$16,L83=Paramétrage!$C$19,L83=Paramétrage!$C$23,L83=Paramétrage!$C$26,AND(L83&lt;&gt;Paramétrage!$C$9,P83="Mut+ext")),"",ROUNDUP(N83/O83,0))</f>
        <v/>
      </c>
      <c r="V83" s="223">
        <f>IF(L83="",0,IF(OR(P83="Mut+ext",VLOOKUP(L83,Paramétrage!$C$6:$E$28,2,0)=0),0,IF(O83="","saisir capacité",M83*U83*VLOOKUP(L83,Paramétrage!$C$6:$E$28,2,0))))</f>
        <v>0</v>
      </c>
      <c r="W83" s="98"/>
      <c r="X83" s="224">
        <f t="shared" si="40"/>
        <v>0</v>
      </c>
      <c r="Y83" s="225">
        <f>IF(L83="",0,IF(ISERROR(W83+V83*VLOOKUP(L83,Paramétrage!$C$6:$E$28,3,0))=TRUE,X83,W83+V83*VLOOKUP(L83,Paramétrage!$C$6:$E$28,3,0)))</f>
        <v>0</v>
      </c>
      <c r="Z83" s="395"/>
      <c r="AA83" s="391"/>
      <c r="AB83" s="396"/>
      <c r="AC83" s="109"/>
      <c r="AD83" s="99"/>
      <c r="AE83" s="42">
        <f>IF(F83="",0,IF(J83="",0,IF(SUMIF(F77:F84,F83,N77:N84)=0,0,IF(J83="Obligatoire",AF83/N83,IF(K83="",AF83/SUMIF(F77:F84,F83,N77:N84),AF83/(SUMIF(F77:F84,F83,N77:N84)/K83))))))</f>
        <v>0</v>
      </c>
      <c r="AF83" s="23">
        <f t="shared" si="41"/>
        <v>0</v>
      </c>
    </row>
    <row r="84" spans="1:42" hidden="1">
      <c r="A84" s="430"/>
      <c r="B84" s="421"/>
      <c r="C84" s="397"/>
      <c r="D84" s="397"/>
      <c r="E84" s="399"/>
      <c r="F84" s="90"/>
      <c r="G84" s="103"/>
      <c r="H84" s="92"/>
      <c r="I84" s="121"/>
      <c r="J84" s="120"/>
      <c r="K84" s="93"/>
      <c r="L84" s="94"/>
      <c r="M84" s="115"/>
      <c r="N84" s="112"/>
      <c r="O84" s="118"/>
      <c r="P84" s="101"/>
      <c r="Q84" s="391"/>
      <c r="R84" s="391"/>
      <c r="S84" s="391"/>
      <c r="T84" s="392"/>
      <c r="U84" s="222" t="str">
        <f>IF(OR(O84="",L84=Paramétrage!$C$10,L84=Paramétrage!$C$13,L84=Paramétrage!$C$16,L84=Paramétrage!$C$19,L84=Paramétrage!$C$23,L84=Paramétrage!$C$26,AND(L84&lt;&gt;Paramétrage!$C$9,P84="Mut+ext")),"",ROUNDUP(N84/O84,0))</f>
        <v/>
      </c>
      <c r="V84" s="223">
        <f>IF(L84="",0,IF(OR(P84="Mut+ext",VLOOKUP(L84,Paramétrage!$C$6:$E$28,2,0)=0),0,IF(O84="","saisir capacité",M84*U84*VLOOKUP(L84,Paramétrage!$C$6:$E$28,2,0))))</f>
        <v>0</v>
      </c>
      <c r="W84" s="98"/>
      <c r="X84" s="224">
        <f t="shared" si="40"/>
        <v>0</v>
      </c>
      <c r="Y84" s="225">
        <f>IF(L84="",0,IF(ISERROR(W84+V84*VLOOKUP(L84,Paramétrage!$C$6:$E$28,3,0))=TRUE,X84,W84+V84*VLOOKUP(L84,Paramétrage!$C$6:$E$28,3,0)))</f>
        <v>0</v>
      </c>
      <c r="Z84" s="395"/>
      <c r="AA84" s="391"/>
      <c r="AB84" s="396"/>
      <c r="AC84" s="109"/>
      <c r="AD84" s="99"/>
      <c r="AE84" s="42">
        <f>IF(F84="",0,IF(J84="",0,IF(SUMIF(F77:F84,F84,N77:N84)=0,0,IF(J84="Obligatoire",AF84/N84,IF(K84="",AF84/SUMIF(F77:F84,F84,N77:N84),AF84/(SUMIF(F77:F84,F84,N77:N84)/K84))))))</f>
        <v>0</v>
      </c>
      <c r="AF84" s="23">
        <f t="shared" si="41"/>
        <v>0</v>
      </c>
    </row>
    <row r="85" spans="1:42" ht="16.149999999999999" thickBot="1">
      <c r="A85" s="430"/>
      <c r="B85" s="422"/>
      <c r="C85" s="397"/>
      <c r="D85" s="193"/>
      <c r="E85" s="193"/>
      <c r="F85" s="194"/>
      <c r="G85" s="195"/>
      <c r="H85" s="196"/>
      <c r="I85" s="197"/>
      <c r="J85" s="196"/>
      <c r="K85" s="198"/>
      <c r="L85" s="199"/>
      <c r="M85" s="200">
        <f>AE85</f>
        <v>0</v>
      </c>
      <c r="N85" s="201"/>
      <c r="O85" s="199"/>
      <c r="P85" s="202"/>
      <c r="Q85" s="203"/>
      <c r="R85" s="203"/>
      <c r="S85" s="203"/>
      <c r="T85" s="204"/>
      <c r="U85" s="205"/>
      <c r="V85" s="206">
        <f>SUM(V77:V84)</f>
        <v>0</v>
      </c>
      <c r="W85" s="199">
        <f>SUM(W77:W84)</f>
        <v>0</v>
      </c>
      <c r="X85" s="207">
        <f t="shared" ref="X85" si="42">V85+W85</f>
        <v>0</v>
      </c>
      <c r="Y85" s="213">
        <f>SUM(Y77:Y84)</f>
        <v>0</v>
      </c>
      <c r="Z85" s="209"/>
      <c r="AA85" s="210"/>
      <c r="AB85" s="211"/>
      <c r="AC85" s="214"/>
      <c r="AD85" s="204"/>
      <c r="AE85" s="41">
        <f>SUM(AE77:AE84)</f>
        <v>0</v>
      </c>
      <c r="AF85" s="39">
        <f>SUM(AF77:AF84)</f>
        <v>0</v>
      </c>
    </row>
    <row r="86" spans="1:42" ht="16.149999999999999" thickBot="1">
      <c r="A86" s="431"/>
      <c r="B86" s="231" t="s">
        <v>125</v>
      </c>
      <c r="C86" s="232"/>
      <c r="D86" s="232"/>
      <c r="E86" s="233">
        <f>E17+E26+E35+E44+E53+E68+E77</f>
        <v>30</v>
      </c>
      <c r="F86" s="234"/>
      <c r="G86" s="232"/>
      <c r="H86" s="232"/>
      <c r="I86" s="235"/>
      <c r="J86" s="232"/>
      <c r="K86" s="232"/>
      <c r="L86" s="235"/>
      <c r="M86" s="236">
        <f>IF(M67=0,M85+M76+M61+M52+M43+M34+M25,M85+M76+(M67+M61+M52)/2+M43+M34+M25)</f>
        <v>133</v>
      </c>
      <c r="N86" s="237"/>
      <c r="O86" s="238"/>
      <c r="P86" s="239"/>
      <c r="Q86" s="237"/>
      <c r="R86" s="237"/>
      <c r="S86" s="237"/>
      <c r="T86" s="240"/>
      <c r="U86" s="241"/>
      <c r="V86" s="242">
        <f>V25+V34+V43+V52+V61+V85</f>
        <v>60</v>
      </c>
      <c r="W86" s="233">
        <f>W25+W34+W43+W52+W61+W85</f>
        <v>0</v>
      </c>
      <c r="X86" s="233">
        <f>X25+X34+X43+X52+X61+X85</f>
        <v>60</v>
      </c>
      <c r="Y86" s="243">
        <f>Y25+Y34+Y43+Y52+Y61+Y85</f>
        <v>60</v>
      </c>
      <c r="Z86" s="244"/>
      <c r="AA86" s="244"/>
      <c r="AB86" s="245"/>
      <c r="AC86" s="245"/>
      <c r="AD86" s="240"/>
      <c r="AE86" s="43">
        <f>SUM(AE17:AE85)/2</f>
        <v>133</v>
      </c>
      <c r="AF86" s="27">
        <f>SUM(AF17:AF61)</f>
        <v>10640</v>
      </c>
    </row>
    <row r="87" spans="1:42" ht="14.45" customHeight="1">
      <c r="A87" s="393" t="s">
        <v>126</v>
      </c>
      <c r="B87" s="413" t="s">
        <v>89</v>
      </c>
      <c r="C87" s="397" t="s">
        <v>127</v>
      </c>
      <c r="D87" s="410" t="s">
        <v>128</v>
      </c>
      <c r="E87" s="402">
        <v>6</v>
      </c>
      <c r="F87" s="102"/>
      <c r="G87" s="103"/>
      <c r="H87" s="92"/>
      <c r="I87" s="121"/>
      <c r="J87" s="120"/>
      <c r="K87" s="93"/>
      <c r="L87" s="94"/>
      <c r="M87" s="115"/>
      <c r="N87" s="112"/>
      <c r="O87" s="118"/>
      <c r="P87" s="101"/>
      <c r="Q87" s="391"/>
      <c r="R87" s="391"/>
      <c r="S87" s="391"/>
      <c r="T87" s="392"/>
      <c r="U87" s="226" t="str">
        <f>IF(OR(O87="",L87=Paramétrage!$C$10,L87=Paramétrage!$C$13,L87=Paramétrage!$C$16,L87=Paramétrage!$C$19,L87=Paramétrage!$C$23,L87=Paramétrage!$C$26,AND(L87&lt;&gt;Paramétrage!$C$9,P87="Mut+ext")),"",ROUNDUP(N87/O87,0))</f>
        <v/>
      </c>
      <c r="V87" s="189">
        <f>IF(L87="",0,IF(OR(P87="Mut+ext",VLOOKUP(L87,Paramétrage!$C$6:$E$28,2,0)=0),0,IF(O87="","saisir capacité",M87*U87*VLOOKUP(L87,Paramétrage!$C$6:$E$28,2,0))))</f>
        <v>0</v>
      </c>
      <c r="W87" s="98"/>
      <c r="X87" s="190">
        <f t="shared" ref="X87:X94" si="43">IF(ISERROR(V87+W87)=TRUE,V87,V87+W87)</f>
        <v>0</v>
      </c>
      <c r="Y87" s="227">
        <f>IF(L87="",0,IF(ISERROR(W87+V87*VLOOKUP(L87,Paramétrage!$C$6:$E$28,3,0))=TRUE,X87,W87+V87*VLOOKUP(L87,Paramétrage!$C$6:$E$28,3,0)))</f>
        <v>0</v>
      </c>
      <c r="Z87" s="411"/>
      <c r="AA87" s="404"/>
      <c r="AB87" s="412"/>
      <c r="AC87" s="109"/>
      <c r="AD87" s="100"/>
      <c r="AE87" s="42">
        <f>IF(F87="",0,IF(J87="",0,IF(SUMIF(F87:F94,F87,N87:N94)=0,0,IF(J87="Obligatoire",AF87/N87,IF(K87="",AF87/SUMIF(F87:F94,F87,N87:N94),AF87/(SUMIF(F87:F94,F87,N87:N94)/K87))))))</f>
        <v>0</v>
      </c>
      <c r="AF87" s="38">
        <f t="shared" ref="AF87:AF94" si="44">M87*N87</f>
        <v>0</v>
      </c>
      <c r="AH87" s="45">
        <f>IF(SUMIF(F87:F94,F87,N87:N94)=0,0,$M$3*N87/SUMIF(F87:F94,F87,N87:N94))</f>
        <v>0</v>
      </c>
      <c r="AI87" s="13">
        <f t="shared" ref="AI87:AI94" si="45">O87</f>
        <v>0</v>
      </c>
      <c r="AJ87" s="24" t="str">
        <f t="shared" ref="AJ87:AJ93" si="46">IF(AI87=0,"",ROUNDUP(AH87/AI87,0))</f>
        <v/>
      </c>
      <c r="AK87" s="25">
        <f>IF(L87="",0,IF(OR(P87="Mut+ext",VLOOKUP(L87,Paramétrage!$C$6:$E$28,2,0)=0),0,IF(O87="","saisir capacité",IF(P87="Mut+ext",0,M87*AJ87*VLOOKUP(L87,Paramétrage!$C$6:$E$28,2,0)))))</f>
        <v>0</v>
      </c>
      <c r="AL87" s="85"/>
      <c r="AM87" s="25">
        <f t="shared" ref="AM87:AM94" si="47">IF(ISERROR(AK87+AL87)=TRUE,AK87,AK87+AL87)</f>
        <v>0</v>
      </c>
      <c r="AN87" s="25">
        <f>IF(L87="",0,IF(ISERROR(AL87+AK87*VLOOKUP(L87,Paramétrage!$C$6:$E$28,3,0))=TRUE,AM87,AL87+AK87*VLOOKUP(L87,Paramétrage!$C$6:$E$28,3,0)))</f>
        <v>0</v>
      </c>
      <c r="AO87" s="45">
        <f>IF(L87="",0,IF(OR(P87="oui",VLOOKUP(L87,Paramétrage!$C$6:$E$28,2,0)=0),0,IF(U87="",0,U87-AJ87)))</f>
        <v>0</v>
      </c>
      <c r="AP87" s="13">
        <f t="shared" ref="AP87:AP94" si="48">Y87-AN87-W87</f>
        <v>0</v>
      </c>
    </row>
    <row r="88" spans="1:42">
      <c r="A88" s="394"/>
      <c r="B88" s="414"/>
      <c r="C88" s="397"/>
      <c r="D88" s="410"/>
      <c r="E88" s="402"/>
      <c r="F88" s="90"/>
      <c r="G88" s="91"/>
      <c r="H88" s="92"/>
      <c r="I88" s="121"/>
      <c r="J88" s="120"/>
      <c r="K88" s="93"/>
      <c r="L88" s="94"/>
      <c r="M88" s="115"/>
      <c r="N88" s="112"/>
      <c r="O88" s="118"/>
      <c r="P88" s="101"/>
      <c r="Q88" s="391"/>
      <c r="R88" s="391"/>
      <c r="S88" s="391"/>
      <c r="T88" s="392"/>
      <c r="U88" s="226" t="str">
        <f>IF(OR(O88="",L88=Paramétrage!$C$10,L88=Paramétrage!$C$13,L88=Paramétrage!$C$16,L88=Paramétrage!$C$19,L88=Paramétrage!$C$23,L88=Paramétrage!$C$26,AND(L88&lt;&gt;Paramétrage!$C$9,P88="Mut+ext")),"",ROUNDUP(N88/O88,0))</f>
        <v/>
      </c>
      <c r="V88" s="189">
        <f>IF(L88="",0,IF(OR(P88="Mut+ext",VLOOKUP(L88,Paramétrage!$C$6:$E$28,2,0)=0),0,IF(O88="","saisir capacité",M88*U88*VLOOKUP(L88,Paramétrage!$C$6:$E$28,2,0))))</f>
        <v>0</v>
      </c>
      <c r="W88" s="98"/>
      <c r="X88" s="190">
        <f t="shared" si="43"/>
        <v>0</v>
      </c>
      <c r="Y88" s="227">
        <f>IF(L88="",0,IF(ISERROR(W88+V88*VLOOKUP(L88,Paramétrage!$C$6:$E$28,3,0))=TRUE,X88,W88+V88*VLOOKUP(L88,Paramétrage!$C$6:$E$28,3,0)))</f>
        <v>0</v>
      </c>
      <c r="Z88" s="411"/>
      <c r="AA88" s="404"/>
      <c r="AB88" s="412"/>
      <c r="AC88" s="109"/>
      <c r="AD88" s="99"/>
      <c r="AE88" s="42">
        <f>IF(F88="",0,IF(J88="",0,IF(SUMIF(F87:F94,F88,N87:N94)=0,0,IF(J88="Obligatoire",AF88/N88,IF(K88="",AF88/SUMIF(F87:F94,F88,N87:N94),AF88/(SUMIF(F87:F94,F88,N87:N94)/K88))))))</f>
        <v>0</v>
      </c>
      <c r="AF88" s="23">
        <f t="shared" si="44"/>
        <v>0</v>
      </c>
      <c r="AH88" s="45">
        <f>IF(SUMIF(F87:F94,F88,N87:N94)=0,0,$M$3*N88/SUMIF(F87:F94,F88,N87:N94))</f>
        <v>0</v>
      </c>
      <c r="AI88" s="13">
        <f t="shared" si="45"/>
        <v>0</v>
      </c>
      <c r="AJ88" s="24" t="str">
        <f t="shared" si="46"/>
        <v/>
      </c>
      <c r="AK88" s="25">
        <f>IF(L88="",0,IF(OR(P88="Mut+ext",VLOOKUP(L88,Paramétrage!$C$6:$E$28,2,0)=0),0,IF(O88="","saisir capacité",IF(P88="Mut+ext",0,M88*AJ88*VLOOKUP(L88,Paramétrage!$C$6:$E$28,2,0)))))</f>
        <v>0</v>
      </c>
      <c r="AL88" s="85"/>
      <c r="AM88" s="25">
        <f t="shared" si="47"/>
        <v>0</v>
      </c>
      <c r="AN88" s="25">
        <f>IF(L88="",0,IF(ISERROR(AL88+AK88*VLOOKUP(L88,Paramétrage!$C$6:$E$28,3,0))=TRUE,AM88,AL88+AK88*VLOOKUP(L88,Paramétrage!$C$6:$E$28,3,0)))</f>
        <v>0</v>
      </c>
      <c r="AO88" s="45">
        <f>IF(L88="",0,IF(OR(P88="oui",VLOOKUP(L88,Paramétrage!$C$6:$E$28,2,0)=0),0,IF(U88="",0,U88-AJ88)))</f>
        <v>0</v>
      </c>
      <c r="AP88" s="13">
        <f t="shared" si="48"/>
        <v>0</v>
      </c>
    </row>
    <row r="89" spans="1:42">
      <c r="A89" s="394"/>
      <c r="B89" s="414"/>
      <c r="C89" s="397"/>
      <c r="D89" s="410"/>
      <c r="E89" s="402"/>
      <c r="F89" s="90"/>
      <c r="G89" s="91"/>
      <c r="H89" s="92"/>
      <c r="I89" s="121"/>
      <c r="J89" s="120"/>
      <c r="K89" s="93"/>
      <c r="L89" s="94"/>
      <c r="M89" s="115"/>
      <c r="N89" s="112"/>
      <c r="O89" s="118"/>
      <c r="P89" s="101"/>
      <c r="Q89" s="391"/>
      <c r="R89" s="391"/>
      <c r="S89" s="391"/>
      <c r="T89" s="392"/>
      <c r="U89" s="226" t="str">
        <f>IF(OR(O89="",L89=Paramétrage!$C$10,L89=Paramétrage!$C$13,L89=Paramétrage!$C$16,L89=Paramétrage!$C$19,L89=Paramétrage!$C$23,L89=Paramétrage!$C$26,AND(L89&lt;&gt;Paramétrage!$C$9,P89="Mut+ext")),"",ROUNDUP(N89/O89,0))</f>
        <v/>
      </c>
      <c r="V89" s="189">
        <f>IF(L89="",0,IF(OR(P89="Mut+ext",VLOOKUP(L89,Paramétrage!$C$6:$E$28,2,0)=0),0,IF(O89="","saisir capacité",M89*U89*VLOOKUP(L89,Paramétrage!$C$6:$E$28,2,0))))</f>
        <v>0</v>
      </c>
      <c r="W89" s="98"/>
      <c r="X89" s="190">
        <f t="shared" si="43"/>
        <v>0</v>
      </c>
      <c r="Y89" s="227">
        <f>IF(L89="",0,IF(ISERROR(W89+V89*VLOOKUP(L89,Paramétrage!$C$6:$E$28,3,0))=TRUE,X89,W89+V89*VLOOKUP(L89,Paramétrage!$C$6:$E$28,3,0)))</f>
        <v>0</v>
      </c>
      <c r="Z89" s="411"/>
      <c r="AA89" s="404"/>
      <c r="AB89" s="412"/>
      <c r="AC89" s="109"/>
      <c r="AD89" s="99"/>
      <c r="AE89" s="42">
        <f>IF(F89="",0,IF(J89="",0,IF(SUMIF(F87:F94,F89,N87:N94)=0,0,IF(J89="Obligatoire",AF89/N89,IF(K89="",AF89/SUMIF(F87:F94,F89,N87:N94),AF89/(SUMIF(F87:F94,F89,N87:N94)/K89))))))</f>
        <v>0</v>
      </c>
      <c r="AF89" s="23">
        <f t="shared" si="44"/>
        <v>0</v>
      </c>
      <c r="AH89" s="45">
        <f>IF(SUMIF(F87:F94,F89,N87:N94)=0,0,$M$3*N89/SUMIF(F87:F94,F89,N87:N94))</f>
        <v>0</v>
      </c>
      <c r="AI89" s="13">
        <f t="shared" si="45"/>
        <v>0</v>
      </c>
      <c r="AJ89" s="24" t="str">
        <f t="shared" si="46"/>
        <v/>
      </c>
      <c r="AK89" s="25">
        <f>IF(L89="",0,IF(OR(P89="Mut+ext",VLOOKUP(L89,Paramétrage!$C$6:$E$28,2,0)=0),0,IF(O89="","saisir capacité",IF(P89="Mut+ext",0,M89*AJ89*VLOOKUP(L89,Paramétrage!$C$6:$E$28,2,0)))))</f>
        <v>0</v>
      </c>
      <c r="AL89" s="85"/>
      <c r="AM89" s="25">
        <f t="shared" si="47"/>
        <v>0</v>
      </c>
      <c r="AN89" s="25">
        <f>IF(L89="",0,IF(ISERROR(AL89+AK89*VLOOKUP(L89,Paramétrage!$C$6:$E$28,3,0))=TRUE,AM89,AL89+AK89*VLOOKUP(L89,Paramétrage!$C$6:$E$28,3,0)))</f>
        <v>0</v>
      </c>
      <c r="AO89" s="45">
        <f>IF(L89="",0,IF(OR(P89="oui",VLOOKUP(L89,Paramétrage!$C$6:$E$28,2,0)=0),0,IF(U89="",0,U89-AJ89)))</f>
        <v>0</v>
      </c>
      <c r="AP89" s="13">
        <f t="shared" si="48"/>
        <v>0</v>
      </c>
    </row>
    <row r="90" spans="1:42">
      <c r="A90" s="394"/>
      <c r="B90" s="414"/>
      <c r="C90" s="397"/>
      <c r="D90" s="410"/>
      <c r="E90" s="402"/>
      <c r="F90" s="96"/>
      <c r="G90" s="91"/>
      <c r="H90" s="92"/>
      <c r="I90" s="121"/>
      <c r="J90" s="120"/>
      <c r="K90" s="93"/>
      <c r="L90" s="94"/>
      <c r="M90" s="115"/>
      <c r="N90" s="112"/>
      <c r="O90" s="118"/>
      <c r="P90" s="101"/>
      <c r="Q90" s="391"/>
      <c r="R90" s="391"/>
      <c r="S90" s="391"/>
      <c r="T90" s="392"/>
      <c r="U90" s="226" t="str">
        <f>IF(OR(O90="",L90=Paramétrage!$C$10,L90=Paramétrage!$C$13,L90=Paramétrage!$C$16,L90=Paramétrage!$C$19,L90=Paramétrage!$C$23,L90=Paramétrage!$C$26,AND(L90&lt;&gt;Paramétrage!$C$9,P90="Mut+ext")),"",ROUNDUP(N90/O90,0))</f>
        <v/>
      </c>
      <c r="V90" s="189">
        <f>IF(L90="",0,IF(OR(P90="Mut+ext",VLOOKUP(L90,Paramétrage!$C$6:$E$28,2,0)=0),0,IF(O90="","saisir capacité",M90*U90*VLOOKUP(L90,Paramétrage!$C$6:$E$28,2,0))))</f>
        <v>0</v>
      </c>
      <c r="W90" s="98"/>
      <c r="X90" s="190">
        <f t="shared" si="43"/>
        <v>0</v>
      </c>
      <c r="Y90" s="227">
        <f>IF(L90="",0,IF(ISERROR(W90+V90*VLOOKUP(L90,Paramétrage!$C$6:$E$28,3,0))=TRUE,X90,W90+V90*VLOOKUP(L90,Paramétrage!$C$6:$E$28,3,0)))</f>
        <v>0</v>
      </c>
      <c r="Z90" s="411"/>
      <c r="AA90" s="404"/>
      <c r="AB90" s="412"/>
      <c r="AC90" s="109"/>
      <c r="AD90" s="99"/>
      <c r="AE90" s="42">
        <f>IF(F90="",0,IF(J90="",0,IF(SUMIF(F87:F94,F90,N87:N94)=0,0,IF(J90="Obligatoire",AF90/N90,IF(K90="",AF90/SUMIF(F87:F94,F90,N87:N94),AF90/(SUMIF(F87:F94,F90,N87:N94)/K90))))))</f>
        <v>0</v>
      </c>
      <c r="AF90" s="23">
        <f t="shared" si="44"/>
        <v>0</v>
      </c>
      <c r="AH90" s="45">
        <f>IF(SUMIF(F87:F94,F90,N87:N94)=0,0,$M$3*N90/SUMIF(F87:F94,F90,N87:N94))</f>
        <v>0</v>
      </c>
      <c r="AI90" s="13">
        <f t="shared" si="45"/>
        <v>0</v>
      </c>
      <c r="AJ90" s="24" t="str">
        <f>IF(AI90=0,"",ROUNDUP(AH90/AI90,0))</f>
        <v/>
      </c>
      <c r="AK90" s="25">
        <f>IF(L90="",0,IF(OR(P90="Mut+ext",VLOOKUP(L90,Paramétrage!$C$6:$E$28,2,0)=0),0,IF(O90="","saisir capacité",IF(P90="Mut+ext",0,M90*AJ90*VLOOKUP(L90,Paramétrage!$C$6:$E$28,2,0)))))</f>
        <v>0</v>
      </c>
      <c r="AL90" s="85"/>
      <c r="AM90" s="25">
        <f t="shared" si="47"/>
        <v>0</v>
      </c>
      <c r="AN90" s="25">
        <f>IF(L90="",0,IF(ISERROR(AL90+AK90*VLOOKUP(L90,Paramétrage!$C$6:$E$28,3,0))=TRUE,AM90,AL90+AK90*VLOOKUP(L90,Paramétrage!$C$6:$E$28,3,0)))</f>
        <v>0</v>
      </c>
      <c r="AO90" s="45">
        <f>IF(L90="",0,IF(OR(P90="oui",VLOOKUP(L90,Paramétrage!$C$6:$E$28,2,0)=0),0,IF(U90="",0,U90-AJ90)))</f>
        <v>0</v>
      </c>
      <c r="AP90" s="13">
        <f t="shared" si="48"/>
        <v>0</v>
      </c>
    </row>
    <row r="91" spans="1:42">
      <c r="A91" s="394"/>
      <c r="B91" s="414"/>
      <c r="C91" s="397"/>
      <c r="D91" s="410"/>
      <c r="E91" s="402"/>
      <c r="F91" s="90"/>
      <c r="G91" s="97"/>
      <c r="H91" s="92"/>
      <c r="I91" s="121"/>
      <c r="J91" s="120"/>
      <c r="K91" s="93"/>
      <c r="L91" s="94"/>
      <c r="M91" s="115"/>
      <c r="N91" s="112"/>
      <c r="O91" s="118"/>
      <c r="P91" s="101"/>
      <c r="Q91" s="391"/>
      <c r="R91" s="391"/>
      <c r="S91" s="391"/>
      <c r="T91" s="392"/>
      <c r="U91" s="226" t="str">
        <f>IF(OR(O91="",L91=Paramétrage!$C$10,L91=Paramétrage!$C$13,L91=Paramétrage!$C$16,L91=Paramétrage!$C$19,L91=Paramétrage!$C$23,L91=Paramétrage!$C$26,AND(L91&lt;&gt;Paramétrage!$C$9,P91="Mut+ext")),"",ROUNDUP(N91/O91,0))</f>
        <v/>
      </c>
      <c r="V91" s="189">
        <f>IF(L91="",0,IF(OR(P91="Mut+ext",VLOOKUP(L91,Paramétrage!$C$6:$E$28,2,0)=0),0,IF(O91="","saisir capacité",M91*U91*VLOOKUP(L91,Paramétrage!$C$6:$E$28,2,0))))</f>
        <v>0</v>
      </c>
      <c r="W91" s="98"/>
      <c r="X91" s="190">
        <f t="shared" si="43"/>
        <v>0</v>
      </c>
      <c r="Y91" s="227">
        <f>IF(L91="",0,IF(ISERROR(W91+V91*VLOOKUP(L91,Paramétrage!$C$6:$E$28,3,0))=TRUE,X91,W91+V91*VLOOKUP(L91,Paramétrage!$C$6:$E$28,3,0)))</f>
        <v>0</v>
      </c>
      <c r="Z91" s="395"/>
      <c r="AA91" s="391"/>
      <c r="AB91" s="396"/>
      <c r="AC91" s="109"/>
      <c r="AD91" s="99"/>
      <c r="AE91" s="42">
        <f>IF(F91="",0,IF(J91="",0,IF(SUMIF(F87:F94,F91,N87:N94)=0,0,IF(J91="Obligatoire",AF91/N91,IF(K91="",AF91/SUMIF(F87:F94,F91,N87:N94),AF91/(SUMIF(F87:F94,F91,N87:N94)/K91))))))</f>
        <v>0</v>
      </c>
      <c r="AF91" s="23">
        <f t="shared" si="44"/>
        <v>0</v>
      </c>
      <c r="AH91" s="45">
        <f>IF(SUMIF(F87:F94,F91,N87:N94)=0,0,$M$3*N91/SUMIF(F87:F94,F91,N87:N94))</f>
        <v>0</v>
      </c>
      <c r="AI91" s="13">
        <f t="shared" si="45"/>
        <v>0</v>
      </c>
      <c r="AJ91" s="24" t="str">
        <f t="shared" si="46"/>
        <v/>
      </c>
      <c r="AK91" s="25">
        <f>IF(L91="",0,IF(OR(P91="Mut+ext",VLOOKUP(L91,Paramétrage!$C$6:$E$28,2,0)=0),0,IF(O91="","saisir capacité",IF(P91="Mut+ext",0,M91*AJ91*VLOOKUP(L91,Paramétrage!$C$6:$E$28,2,0)))))</f>
        <v>0</v>
      </c>
      <c r="AL91" s="85"/>
      <c r="AM91" s="25">
        <f t="shared" si="47"/>
        <v>0</v>
      </c>
      <c r="AN91" s="25">
        <f>IF(L91="",0,IF(ISERROR(AL91+AK91*VLOOKUP(L91,Paramétrage!$C$6:$E$28,3,0))=TRUE,AM91,AL91+AK91*VLOOKUP(L91,Paramétrage!$C$6:$E$28,3,0)))</f>
        <v>0</v>
      </c>
      <c r="AO91" s="45">
        <f>IF(L91="",0,IF(OR(P91="oui",VLOOKUP(L91,Paramétrage!$C$6:$E$28,2,0)=0),0,IF(U91="",0,U91-AJ91)))</f>
        <v>0</v>
      </c>
      <c r="AP91" s="13">
        <f t="shared" si="48"/>
        <v>0</v>
      </c>
    </row>
    <row r="92" spans="1:42">
      <c r="A92" s="394"/>
      <c r="B92" s="414"/>
      <c r="C92" s="397"/>
      <c r="D92" s="410"/>
      <c r="E92" s="402"/>
      <c r="F92" s="90"/>
      <c r="G92" s="97"/>
      <c r="H92" s="92"/>
      <c r="I92" s="121"/>
      <c r="J92" s="120"/>
      <c r="K92" s="93"/>
      <c r="L92" s="94"/>
      <c r="M92" s="115"/>
      <c r="N92" s="112"/>
      <c r="O92" s="118"/>
      <c r="P92" s="101"/>
      <c r="Q92" s="391"/>
      <c r="R92" s="391"/>
      <c r="S92" s="391"/>
      <c r="T92" s="392"/>
      <c r="U92" s="226" t="str">
        <f>IF(OR(O92="",L92=Paramétrage!$C$10,L92=Paramétrage!$C$13,L92=Paramétrage!$C$16,L92=Paramétrage!$C$19,L92=Paramétrage!$C$23,L92=Paramétrage!$C$26,AND(L92&lt;&gt;Paramétrage!$C$9,P92="Mut+ext")),"",ROUNDUP(N92/O92,0))</f>
        <v/>
      </c>
      <c r="V92" s="189">
        <f>IF(L92="",0,IF(OR(P92="Mut+ext",VLOOKUP(L92,Paramétrage!$C$6:$E$28,2,0)=0),0,IF(O92="","saisir capacité",M92*U92*VLOOKUP(L92,Paramétrage!$C$6:$E$28,2,0))))</f>
        <v>0</v>
      </c>
      <c r="W92" s="98"/>
      <c r="X92" s="190">
        <f t="shared" si="43"/>
        <v>0</v>
      </c>
      <c r="Y92" s="227">
        <f>IF(L92="",0,IF(ISERROR(W92+V92*VLOOKUP(L92,Paramétrage!$C$6:$E$28,3,0))=TRUE,X92,W92+V92*VLOOKUP(L92,Paramétrage!$C$6:$E$28,3,0)))</f>
        <v>0</v>
      </c>
      <c r="Z92" s="395"/>
      <c r="AA92" s="391"/>
      <c r="AB92" s="396"/>
      <c r="AC92" s="109"/>
      <c r="AD92" s="99"/>
      <c r="AE92" s="42">
        <f>IF(F92="",0,IF(J92="",0,IF(SUMIF(F87:F94,F92,N87:N94)=0,0,IF(J92="Obligatoire",AF92/N92,IF(K92="",AF92/SUMIF(F87:F94,F92,N87:N94),AF92/(SUMIF(F87:F94,F92,N87:N94)/K92))))))</f>
        <v>0</v>
      </c>
      <c r="AF92" s="23">
        <f t="shared" si="44"/>
        <v>0</v>
      </c>
      <c r="AH92" s="45">
        <f>IF(SUMIF(F87:F94,F92,N87:N94)=0,0,$M$3*N92/SUMIF(F87:F94,F92,N87:N94))</f>
        <v>0</v>
      </c>
      <c r="AI92" s="13">
        <f t="shared" si="45"/>
        <v>0</v>
      </c>
      <c r="AJ92" s="24" t="str">
        <f t="shared" si="46"/>
        <v/>
      </c>
      <c r="AK92" s="25">
        <f>IF(L92="",0,IF(OR(P92="Mut+ext",VLOOKUP(L92,Paramétrage!$C$6:$E$28,2,0)=0),0,IF(O92="","saisir capacité",IF(P92="Mut+ext",0,M92*AJ92*VLOOKUP(L92,Paramétrage!$C$6:$E$28,2,0)))))</f>
        <v>0</v>
      </c>
      <c r="AL92" s="85"/>
      <c r="AM92" s="25">
        <f t="shared" si="47"/>
        <v>0</v>
      </c>
      <c r="AN92" s="25">
        <f>IF(L92="",0,IF(ISERROR(AL92+AK92*VLOOKUP(L92,Paramétrage!$C$6:$E$28,3,0))=TRUE,AM92,AL92+AK92*VLOOKUP(L92,Paramétrage!$C$6:$E$28,3,0)))</f>
        <v>0</v>
      </c>
      <c r="AO92" s="45">
        <f>IF(L92="",0,IF(OR(P92="oui",VLOOKUP(L92,Paramétrage!$C$6:$E$28,2,0)=0),0,IF(U92="",0,U92-AJ92)))</f>
        <v>0</v>
      </c>
      <c r="AP92" s="13">
        <f t="shared" si="48"/>
        <v>0</v>
      </c>
    </row>
    <row r="93" spans="1:42">
      <c r="A93" s="394"/>
      <c r="B93" s="414"/>
      <c r="C93" s="397"/>
      <c r="D93" s="410"/>
      <c r="E93" s="402"/>
      <c r="F93" s="90"/>
      <c r="G93" s="97"/>
      <c r="H93" s="92"/>
      <c r="I93" s="121"/>
      <c r="J93" s="120"/>
      <c r="K93" s="93"/>
      <c r="L93" s="94"/>
      <c r="M93" s="115"/>
      <c r="N93" s="112"/>
      <c r="O93" s="118"/>
      <c r="P93" s="101"/>
      <c r="Q93" s="391"/>
      <c r="R93" s="391"/>
      <c r="S93" s="391"/>
      <c r="T93" s="392"/>
      <c r="U93" s="226" t="str">
        <f>IF(OR(O93="",L93=Paramétrage!$C$10,L93=Paramétrage!$C$13,L93=Paramétrage!$C$16,L93=Paramétrage!$C$19,L93=Paramétrage!$C$23,L93=Paramétrage!$C$26,AND(L93&lt;&gt;Paramétrage!$C$9,P93="Mut+ext")),"",ROUNDUP(N93/O93,0))</f>
        <v/>
      </c>
      <c r="V93" s="189">
        <f>IF(L93="",0,IF(OR(P93="Mut+ext",VLOOKUP(L93,Paramétrage!$C$6:$E$28,2,0)=0),0,IF(O93="","saisir capacité",M93*U93*VLOOKUP(L93,Paramétrage!$C$6:$E$28,2,0))))</f>
        <v>0</v>
      </c>
      <c r="W93" s="98"/>
      <c r="X93" s="190">
        <f t="shared" si="43"/>
        <v>0</v>
      </c>
      <c r="Y93" s="227">
        <f>IF(L93="",0,IF(ISERROR(W93+V93*VLOOKUP(L93,Paramétrage!$C$6:$E$28,3,0))=TRUE,X93,W93+V93*VLOOKUP(L93,Paramétrage!$C$6:$E$28,3,0)))</f>
        <v>0</v>
      </c>
      <c r="Z93" s="395"/>
      <c r="AA93" s="391"/>
      <c r="AB93" s="396"/>
      <c r="AC93" s="109"/>
      <c r="AD93" s="99"/>
      <c r="AE93" s="42">
        <f>IF(F93="",0,IF(J93="",0,IF(SUMIF(F87:F94,F93,N87:N94)=0,0,IF(J93="Obligatoire",AF93/N93,IF(K93="",AF93/SUMIF(F87:F94,F93,N87:N94),AF93/(SUMIF(F87:F94,F93,N87:N94)/K93))))))</f>
        <v>0</v>
      </c>
      <c r="AF93" s="23">
        <f t="shared" si="44"/>
        <v>0</v>
      </c>
      <c r="AH93" s="45">
        <f>IF(SUMIF(F87:F94,F93,N87:N94)=0,0,$M$3*N93/SUMIF(F87:F94,F93,N87:N94))</f>
        <v>0</v>
      </c>
      <c r="AI93" s="13">
        <f t="shared" si="45"/>
        <v>0</v>
      </c>
      <c r="AJ93" s="24" t="str">
        <f t="shared" si="46"/>
        <v/>
      </c>
      <c r="AK93" s="25">
        <f>IF(L93="",0,IF(OR(P93="Mut+ext",VLOOKUP(L93,Paramétrage!$C$6:$E$28,2,0)=0),0,IF(O93="","saisir capacité",IF(P93="Mut+ext",0,M93*AJ93*VLOOKUP(L93,Paramétrage!$C$6:$E$28,2,0)))))</f>
        <v>0</v>
      </c>
      <c r="AL93" s="85"/>
      <c r="AM93" s="25">
        <f t="shared" si="47"/>
        <v>0</v>
      </c>
      <c r="AN93" s="25">
        <f>IF(L93="",0,IF(ISERROR(AL93+AK93*VLOOKUP(L93,Paramétrage!$C$6:$E$28,3,0))=TRUE,AM93,AL93+AK93*VLOOKUP(L93,Paramétrage!$C$6:$E$28,3,0)))</f>
        <v>0</v>
      </c>
      <c r="AO93" s="45">
        <f>IF(L93="",0,IF(OR(P93="oui",VLOOKUP(L93,Paramétrage!$C$6:$E$28,2,0)=0),0,IF(U93="",0,U93-AJ93)))</f>
        <v>0</v>
      </c>
      <c r="AP93" s="13">
        <f t="shared" si="48"/>
        <v>0</v>
      </c>
    </row>
    <row r="94" spans="1:42">
      <c r="A94" s="394"/>
      <c r="B94" s="414"/>
      <c r="C94" s="397"/>
      <c r="D94" s="410"/>
      <c r="E94" s="403"/>
      <c r="F94" s="90"/>
      <c r="G94" s="97"/>
      <c r="H94" s="92"/>
      <c r="I94" s="121"/>
      <c r="J94" s="120"/>
      <c r="K94" s="93"/>
      <c r="L94" s="94"/>
      <c r="M94" s="115"/>
      <c r="N94" s="112"/>
      <c r="O94" s="118"/>
      <c r="P94" s="101"/>
      <c r="Q94" s="391"/>
      <c r="R94" s="391"/>
      <c r="S94" s="391"/>
      <c r="T94" s="392"/>
      <c r="U94" s="226" t="str">
        <f>IF(OR(O94="",L94=Paramétrage!$C$10,L94=Paramétrage!$C$13,L94=Paramétrage!$C$16,L94=Paramétrage!$C$19,L94=Paramétrage!$C$23,L94=Paramétrage!$C$26,AND(L94&lt;&gt;Paramétrage!$C$9,P94="Mut+ext")),"",ROUNDUP(N94/O94,0))</f>
        <v/>
      </c>
      <c r="V94" s="189">
        <f>IF(L94="",0,IF(OR(P94="Mut+ext",VLOOKUP(L94,Paramétrage!$C$6:$E$28,2,0)=0),0,IF(O94="","saisir capacité",M94*U94*VLOOKUP(L94,Paramétrage!$C$6:$E$28,2,0))))</f>
        <v>0</v>
      </c>
      <c r="W94" s="98"/>
      <c r="X94" s="190">
        <f t="shared" si="43"/>
        <v>0</v>
      </c>
      <c r="Y94" s="227">
        <f>IF(L94="",0,IF(ISERROR(W94+V94*VLOOKUP(L94,Paramétrage!$C$6:$E$28,3,0))=TRUE,X94,W94+V94*VLOOKUP(L94,Paramétrage!$C$6:$E$28,3,0)))</f>
        <v>0</v>
      </c>
      <c r="Z94" s="395"/>
      <c r="AA94" s="391"/>
      <c r="AB94" s="396"/>
      <c r="AC94" s="109"/>
      <c r="AD94" s="99"/>
      <c r="AE94" s="42">
        <f>IF(F94="",0,IF(J94="",0,IF(SUMIF(F87:F94,F94,N87:N94)=0,0,IF(J94="Obligatoire",AF94/N94,IF(K94="",AF94/SUMIF(F87:F94,F94,N87:N94),AF94/(SUMIF(F87:F94,F94,N87:N94)/K94))))))</f>
        <v>0</v>
      </c>
      <c r="AF94" s="23">
        <f t="shared" si="44"/>
        <v>0</v>
      </c>
      <c r="AH94" s="45">
        <f>IF(SUMIF(F87:F94,F94,N87:N94)=0,0,$M$3*N94/SUMIF(F87:F94,F94,N87:N94))</f>
        <v>0</v>
      </c>
      <c r="AI94" s="13">
        <f t="shared" si="45"/>
        <v>0</v>
      </c>
      <c r="AJ94" s="24" t="str">
        <f>IF(AI94=0,"",ROUNDUP(AH94/AI94,0))</f>
        <v/>
      </c>
      <c r="AK94" s="25">
        <f>IF(L94="",0,IF(OR(P94="Mut+ext",VLOOKUP(L94,Paramétrage!$C$6:$E$28,2,0)=0),0,IF(O94="","saisir capacité",IF(P94="Mut+ext",0,M94*AJ94*VLOOKUP(L94,Paramétrage!$C$6:$E$28,2,0)))))</f>
        <v>0</v>
      </c>
      <c r="AL94" s="85"/>
      <c r="AM94" s="25">
        <f t="shared" si="47"/>
        <v>0</v>
      </c>
      <c r="AN94" s="25">
        <f>IF(L94="",0,IF(ISERROR(AL94+AK94*VLOOKUP(L94,Paramétrage!$C$6:$E$28,3,0))=TRUE,AM94,AL94+AK94*VLOOKUP(L94,Paramétrage!$C$6:$E$28,3,0)))</f>
        <v>0</v>
      </c>
      <c r="AO94" s="45">
        <f>IF(L94="",0,IF(OR(P94="oui",VLOOKUP(L94,Paramétrage!$C$6:$E$28,2,0)=0),0,IF(U94="",0,U94-AJ94)))</f>
        <v>0</v>
      </c>
      <c r="AP94" s="13">
        <f t="shared" si="48"/>
        <v>0</v>
      </c>
    </row>
    <row r="95" spans="1:42">
      <c r="A95" s="394"/>
      <c r="B95" s="414"/>
      <c r="C95" s="397"/>
      <c r="D95" s="170"/>
      <c r="E95" s="170"/>
      <c r="F95" s="171"/>
      <c r="G95" s="172"/>
      <c r="H95" s="173"/>
      <c r="I95" s="174"/>
      <c r="J95" s="173"/>
      <c r="K95" s="175"/>
      <c r="L95" s="176"/>
      <c r="M95" s="177">
        <f>AE95</f>
        <v>0</v>
      </c>
      <c r="N95" s="178"/>
      <c r="O95" s="178"/>
      <c r="P95" s="179"/>
      <c r="Q95" s="180"/>
      <c r="R95" s="180"/>
      <c r="S95" s="180"/>
      <c r="T95" s="181"/>
      <c r="U95" s="182"/>
      <c r="V95" s="183">
        <f>SUM(V87:V94)</f>
        <v>0</v>
      </c>
      <c r="W95" s="176">
        <f>SUM(W87:W94)</f>
        <v>0</v>
      </c>
      <c r="X95" s="184">
        <f t="shared" ref="X95:X104" si="49">V95+W95</f>
        <v>0</v>
      </c>
      <c r="Y95" s="185">
        <f>SUM(Y87:Y94)</f>
        <v>0</v>
      </c>
      <c r="Z95" s="186"/>
      <c r="AA95" s="186"/>
      <c r="AB95" s="187"/>
      <c r="AC95" s="188"/>
      <c r="AD95" s="181"/>
      <c r="AE95" s="41">
        <f>SUM(AE87:AE94)</f>
        <v>0</v>
      </c>
      <c r="AF95" s="39">
        <f>SUM(AF87:AF94)</f>
        <v>0</v>
      </c>
    </row>
    <row r="96" spans="1:42" ht="15.6" customHeight="1">
      <c r="A96" s="394"/>
      <c r="B96" s="414"/>
      <c r="C96" s="397" t="s">
        <v>129</v>
      </c>
      <c r="D96" s="410" t="s">
        <v>128</v>
      </c>
      <c r="E96" s="402">
        <v>6</v>
      </c>
      <c r="F96" s="102" t="s">
        <v>130</v>
      </c>
      <c r="G96" s="103" t="s">
        <v>16</v>
      </c>
      <c r="H96" s="92" t="s">
        <v>131</v>
      </c>
      <c r="I96" s="121">
        <v>16</v>
      </c>
      <c r="J96" s="120" t="s">
        <v>94</v>
      </c>
      <c r="K96" s="93"/>
      <c r="L96" s="94" t="s">
        <v>95</v>
      </c>
      <c r="M96" s="115">
        <v>20</v>
      </c>
      <c r="N96" s="112">
        <v>40</v>
      </c>
      <c r="O96" s="118">
        <v>300</v>
      </c>
      <c r="P96" s="101" t="s">
        <v>96</v>
      </c>
      <c r="Q96" s="401" t="s">
        <v>97</v>
      </c>
      <c r="R96" s="391"/>
      <c r="S96" s="391"/>
      <c r="T96" s="392"/>
      <c r="U96" s="226" t="str">
        <f>IF(OR(O96="",L96=Paramétrage!$C$10,L96=Paramétrage!$C$13,L96=Paramétrage!$C$16,L96=Paramétrage!$C$19,L96=Paramétrage!$C$23,L96=Paramétrage!$C$26,AND(L96&lt;&gt;Paramétrage!$C$9,P96="Mut+ext")),"",ROUNDUP(N96/O96,0))</f>
        <v/>
      </c>
      <c r="V96" s="189">
        <f>IF(L96="",0,IF(OR(P96="Mut+ext",VLOOKUP(L96,Paramétrage!$C$6:$E$28,2,0)=0),0,IF(O96="","saisir capacité",M96*U96*VLOOKUP(L96,Paramétrage!$C$6:$E$28,2,0))))</f>
        <v>0</v>
      </c>
      <c r="W96" s="98"/>
      <c r="X96" s="190">
        <f t="shared" ref="X96:X103" si="50">IF(ISERROR(V96+W96)=TRUE,V96,V96+W96)</f>
        <v>0</v>
      </c>
      <c r="Y96" s="227">
        <f>IF(L96="",0,IF(ISERROR(W96+V96*VLOOKUP(L96,Paramétrage!$C$6:$E$28,3,0))=TRUE,X96,W96+V96*VLOOKUP(L96,Paramétrage!$C$6:$E$28,3,0)))</f>
        <v>0</v>
      </c>
      <c r="Z96" s="395" t="s">
        <v>132</v>
      </c>
      <c r="AA96" s="391"/>
      <c r="AB96" s="396"/>
      <c r="AC96" s="109"/>
      <c r="AD96" s="100"/>
      <c r="AE96" s="42">
        <f>IF(F96="",0,IF(J96="",0,IF(SUMIF(F96:F103,F96,N96:N103)=0,0,IF(J96="Obligatoire",AF96/N96,IF(K96="",AF96/SUMIF(F96:F103,F96,N96:N103),AF96/(SUMIF(F96:F103,F96,N96:N103)/K96))))))</f>
        <v>20</v>
      </c>
      <c r="AF96" s="38">
        <f t="shared" ref="AF96:AF103" si="51">M96*N96</f>
        <v>800</v>
      </c>
      <c r="AH96" s="45">
        <f>IF(SUMIF(F96:F103,F96,N96:N103)=0,0,$M$3*N96/SUMIF(F96:F103,F96,N96:N103))</f>
        <v>0</v>
      </c>
      <c r="AI96" s="13">
        <f t="shared" ref="AI96:AI103" si="52">O96</f>
        <v>300</v>
      </c>
      <c r="AJ96" s="24">
        <f t="shared" ref="AJ96:AJ112" si="53">IF(AI96=0,"",ROUNDUP(AH96/AI96,0))</f>
        <v>0</v>
      </c>
      <c r="AK96" s="25">
        <f>IF(L96="",0,IF(OR(P96="Mut+ext",VLOOKUP(L96,Paramétrage!$C$6:$E$28,2,0)=0),0,IF(O96="","saisir capacité",IF(P96="Mut+ext",0,M96*AJ96*VLOOKUP(L96,Paramétrage!$C$6:$E$28,2,0)))))</f>
        <v>0</v>
      </c>
      <c r="AL96" s="85"/>
      <c r="AM96" s="25">
        <f t="shared" ref="AM96:AM112" si="54">IF(ISERROR(AK96+AL96)=TRUE,AK96,AK96+AL96)</f>
        <v>0</v>
      </c>
      <c r="AN96" s="25">
        <f>IF(L96="",0,IF(ISERROR(AL96+AK96*VLOOKUP(L96,Paramétrage!$C$6:$E$28,3,0))=TRUE,AM96,AL96+AK96*VLOOKUP(L96,Paramétrage!$C$6:$E$28,3,0)))</f>
        <v>0</v>
      </c>
      <c r="AO96" s="45">
        <f>IF(L96="",0,IF(OR(P96="oui",VLOOKUP(L96,Paramétrage!$C$6:$E$28,2,0)=0),0,IF(U96="",0,U96-AJ96)))</f>
        <v>0</v>
      </c>
      <c r="AP96" s="13">
        <f t="shared" ref="AP96:AP103" si="55">Y96-AN96-W96</f>
        <v>0</v>
      </c>
    </row>
    <row r="97" spans="1:42">
      <c r="A97" s="394"/>
      <c r="B97" s="414"/>
      <c r="C97" s="397"/>
      <c r="D97" s="410"/>
      <c r="E97" s="402"/>
      <c r="F97" s="90" t="s">
        <v>133</v>
      </c>
      <c r="G97" s="91" t="s">
        <v>16</v>
      </c>
      <c r="H97" s="92" t="s">
        <v>134</v>
      </c>
      <c r="I97" s="121">
        <v>16</v>
      </c>
      <c r="J97" s="120" t="s">
        <v>94</v>
      </c>
      <c r="K97" s="93"/>
      <c r="L97" s="94" t="s">
        <v>95</v>
      </c>
      <c r="M97" s="115">
        <v>20</v>
      </c>
      <c r="N97" s="112">
        <v>40</v>
      </c>
      <c r="O97" s="118">
        <v>300</v>
      </c>
      <c r="P97" s="101" t="s">
        <v>96</v>
      </c>
      <c r="Q97" s="401" t="s">
        <v>97</v>
      </c>
      <c r="R97" s="391"/>
      <c r="S97" s="391"/>
      <c r="T97" s="392"/>
      <c r="U97" s="226" t="str">
        <f>IF(OR(O97="",L97=Paramétrage!$C$10,L97=Paramétrage!$C$13,L97=Paramétrage!$C$16,L97=Paramétrage!$C$19,L97=Paramétrage!$C$23,L97=Paramétrage!$C$26,AND(L97&lt;&gt;Paramétrage!$C$9,P97="Mut+ext")),"",ROUNDUP(N97/O97,0))</f>
        <v/>
      </c>
      <c r="V97" s="189">
        <f>IF(L97="",0,IF(OR(P97="Mut+ext",VLOOKUP(L97,Paramétrage!$C$6:$E$28,2,0)=0),0,IF(O97="","saisir capacité",M97*U97*VLOOKUP(L97,Paramétrage!$C$6:$E$28,2,0))))</f>
        <v>0</v>
      </c>
      <c r="W97" s="98"/>
      <c r="X97" s="190">
        <f t="shared" si="50"/>
        <v>0</v>
      </c>
      <c r="Y97" s="227">
        <f>IF(L97="",0,IF(ISERROR(W97+V97*VLOOKUP(L97,Paramétrage!$C$6:$E$28,3,0))=TRUE,X97,W97+V97*VLOOKUP(L97,Paramétrage!$C$6:$E$28,3,0)))</f>
        <v>0</v>
      </c>
      <c r="Z97" s="395" t="s">
        <v>132</v>
      </c>
      <c r="AA97" s="391"/>
      <c r="AB97" s="396"/>
      <c r="AC97" s="109"/>
      <c r="AD97" s="99"/>
      <c r="AE97" s="42">
        <f>IF(F97="",0,IF(J97="",0,IF(SUMIF(F96:F103,F97,N96:N103)=0,0,IF(J97="Obligatoire",AF97/N97,IF(K97="",AF97/SUMIF(F96:F103,F97,N96:N103),AF97/(SUMIF(F96:F103,F97,N96:N103)/K97))))))</f>
        <v>20</v>
      </c>
      <c r="AF97" s="23">
        <f t="shared" si="51"/>
        <v>800</v>
      </c>
      <c r="AH97" s="45">
        <f>IF(SUMIF(F96:F103,F97,N96:N103)=0,0,$M$3*N97/SUMIF(F96:F103,F97,N96:N103))</f>
        <v>0</v>
      </c>
      <c r="AI97" s="13">
        <f t="shared" si="52"/>
        <v>300</v>
      </c>
      <c r="AJ97" s="24">
        <f t="shared" si="53"/>
        <v>0</v>
      </c>
      <c r="AK97" s="25">
        <f>IF(L97="",0,IF(OR(P97="Mut+ext",VLOOKUP(L97,Paramétrage!$C$6:$E$28,2,0)=0),0,IF(O97="","saisir capacité",IF(P97="Mut+ext",0,M97*AJ97*VLOOKUP(L97,Paramétrage!$C$6:$E$28,2,0)))))</f>
        <v>0</v>
      </c>
      <c r="AL97" s="85"/>
      <c r="AM97" s="25">
        <f t="shared" si="54"/>
        <v>0</v>
      </c>
      <c r="AN97" s="25">
        <f>IF(L97="",0,IF(ISERROR(AL97+AK97*VLOOKUP(L97,Paramétrage!$C$6:$E$28,3,0))=TRUE,AM97,AL97+AK97*VLOOKUP(L97,Paramétrage!$C$6:$E$28,3,0)))</f>
        <v>0</v>
      </c>
      <c r="AO97" s="45">
        <f>IF(L97="",0,IF(OR(P97="oui",VLOOKUP(L97,Paramétrage!$C$6:$E$28,2,0)=0),0,IF(U97="",0,U97-AJ97)))</f>
        <v>0</v>
      </c>
      <c r="AP97" s="13">
        <f t="shared" si="55"/>
        <v>0</v>
      </c>
    </row>
    <row r="98" spans="1:42">
      <c r="A98" s="394"/>
      <c r="B98" s="414"/>
      <c r="C98" s="397"/>
      <c r="D98" s="410"/>
      <c r="E98" s="402"/>
      <c r="F98" s="90" t="s">
        <v>135</v>
      </c>
      <c r="G98" s="91" t="s">
        <v>16</v>
      </c>
      <c r="H98" s="92" t="s">
        <v>136</v>
      </c>
      <c r="I98" s="121">
        <v>16</v>
      </c>
      <c r="J98" s="120" t="s">
        <v>94</v>
      </c>
      <c r="K98" s="93"/>
      <c r="L98" s="94" t="s">
        <v>95</v>
      </c>
      <c r="M98" s="115">
        <v>20</v>
      </c>
      <c r="N98" s="112">
        <v>40</v>
      </c>
      <c r="O98" s="118">
        <v>300</v>
      </c>
      <c r="P98" s="101" t="s">
        <v>96</v>
      </c>
      <c r="Q98" s="401" t="s">
        <v>97</v>
      </c>
      <c r="R98" s="391"/>
      <c r="S98" s="391"/>
      <c r="T98" s="392"/>
      <c r="U98" s="226" t="str">
        <f>IF(OR(O98="",L98=Paramétrage!$C$10,L98=Paramétrage!$C$13,L98=Paramétrage!$C$16,L98=Paramétrage!$C$19,L98=Paramétrage!$C$23,L98=Paramétrage!$C$26,AND(L98&lt;&gt;Paramétrage!$C$9,P98="Mut+ext")),"",ROUNDUP(N98/O98,0))</f>
        <v/>
      </c>
      <c r="V98" s="189">
        <f>IF(L98="",0,IF(OR(P98="Mut+ext",VLOOKUP(L98,Paramétrage!$C$6:$E$28,2,0)=0),0,IF(O98="","saisir capacité",M98*U98*VLOOKUP(L98,Paramétrage!$C$6:$E$28,2,0))))</f>
        <v>0</v>
      </c>
      <c r="W98" s="98"/>
      <c r="X98" s="190">
        <f t="shared" si="50"/>
        <v>0</v>
      </c>
      <c r="Y98" s="227">
        <f>IF(L98="",0,IF(ISERROR(W98+V98*VLOOKUP(L98,Paramétrage!$C$6:$E$28,3,0))=TRUE,X98,W98+V98*VLOOKUP(L98,Paramétrage!$C$6:$E$28,3,0)))</f>
        <v>0</v>
      </c>
      <c r="Z98" s="395" t="s">
        <v>132</v>
      </c>
      <c r="AA98" s="391"/>
      <c r="AB98" s="396"/>
      <c r="AC98" s="109"/>
      <c r="AD98" s="99"/>
      <c r="AE98" s="42">
        <f>IF(F98="",0,IF(J98="",0,IF(SUMIF(F96:F103,F98,N96:N103)=0,0,IF(J98="Obligatoire",AF98/N98,IF(K98="",AF98/SUMIF(F96:F103,F98,N96:N103),AF98/(SUMIF(F96:F103,F98,N96:N103)/K98))))))</f>
        <v>20</v>
      </c>
      <c r="AF98" s="23">
        <f t="shared" si="51"/>
        <v>800</v>
      </c>
      <c r="AH98" s="45">
        <f>IF(SUMIF(F96:F103,F98,N96:N103)=0,0,$M$3*N98/SUMIF(F96:F103,F98,N96:N103))</f>
        <v>0</v>
      </c>
      <c r="AI98" s="13">
        <f t="shared" si="52"/>
        <v>300</v>
      </c>
      <c r="AJ98" s="24">
        <f t="shared" si="53"/>
        <v>0</v>
      </c>
      <c r="AK98" s="25">
        <f>IF(L98="",0,IF(OR(P98="Mut+ext",VLOOKUP(L98,Paramétrage!$C$6:$E$28,2,0)=0),0,IF(O98="","saisir capacité",IF(P98="Mut+ext",0,M98*AJ98*VLOOKUP(L98,Paramétrage!$C$6:$E$28,2,0)))))</f>
        <v>0</v>
      </c>
      <c r="AL98" s="85"/>
      <c r="AM98" s="25">
        <f t="shared" si="54"/>
        <v>0</v>
      </c>
      <c r="AN98" s="25">
        <f>IF(L98="",0,IF(ISERROR(AL98+AK98*VLOOKUP(L98,Paramétrage!$C$6:$E$28,3,0))=TRUE,AM98,AL98+AK98*VLOOKUP(L98,Paramétrage!$C$6:$E$28,3,0)))</f>
        <v>0</v>
      </c>
      <c r="AO98" s="45">
        <f>IF(L98="",0,IF(OR(P98="oui",VLOOKUP(L98,Paramétrage!$C$6:$E$28,2,0)=0),0,IF(U98="",0,U98-AJ98)))</f>
        <v>0</v>
      </c>
      <c r="AP98" s="13">
        <f t="shared" si="55"/>
        <v>0</v>
      </c>
    </row>
    <row r="99" spans="1:42">
      <c r="A99" s="394"/>
      <c r="B99" s="414"/>
      <c r="C99" s="397"/>
      <c r="D99" s="410"/>
      <c r="E99" s="402"/>
      <c r="F99" s="96"/>
      <c r="G99" s="91"/>
      <c r="H99" s="92"/>
      <c r="I99" s="121"/>
      <c r="J99" s="120"/>
      <c r="K99" s="93"/>
      <c r="L99" s="94"/>
      <c r="M99" s="115"/>
      <c r="N99" s="112"/>
      <c r="O99" s="118"/>
      <c r="P99" s="101"/>
      <c r="Q99" s="391"/>
      <c r="R99" s="391"/>
      <c r="S99" s="391"/>
      <c r="T99" s="392"/>
      <c r="U99" s="226" t="str">
        <f>IF(OR(O99="",L99=Paramétrage!$C$10,L99=Paramétrage!$C$13,L99=Paramétrage!$C$16,L99=Paramétrage!$C$19,L99=Paramétrage!$C$23,L99=Paramétrage!$C$26,AND(L99&lt;&gt;Paramétrage!$C$9,P99="Mut+ext")),"",ROUNDUP(N99/O99,0))</f>
        <v/>
      </c>
      <c r="V99" s="189">
        <f>IF(L99="",0,IF(OR(P99="Mut+ext",VLOOKUP(L99,Paramétrage!$C$6:$E$28,2,0)=0),0,IF(O99="","saisir capacité",M99*U99*VLOOKUP(L99,Paramétrage!$C$6:$E$28,2,0))))</f>
        <v>0</v>
      </c>
      <c r="W99" s="98"/>
      <c r="X99" s="190">
        <f t="shared" si="50"/>
        <v>0</v>
      </c>
      <c r="Y99" s="227">
        <f>IF(L99="",0,IF(ISERROR(W99+V99*VLOOKUP(L99,Paramétrage!$C$6:$E$28,3,0))=TRUE,X99,W99+V99*VLOOKUP(L99,Paramétrage!$C$6:$E$28,3,0)))</f>
        <v>0</v>
      </c>
      <c r="Z99" s="395"/>
      <c r="AA99" s="391"/>
      <c r="AB99" s="396"/>
      <c r="AC99" s="109"/>
      <c r="AD99" s="99"/>
      <c r="AE99" s="42">
        <f>IF(F99="",0,IF(J99="",0,IF(SUMIF(F96:F103,F99,N96:N103)=0,0,IF(J99="Obligatoire",AF99/N99,IF(K99="",AF99/SUMIF(F96:F103,F99,N96:N103),AF99/(SUMIF(F96:F103,F99,N96:N103)/K99))))))</f>
        <v>0</v>
      </c>
      <c r="AF99" s="23">
        <f t="shared" si="51"/>
        <v>0</v>
      </c>
      <c r="AH99" s="45">
        <f>IF(SUMIF(F96:F103,F99,N96:N103)=0,0,$M$3*N99/SUMIF(F96:F103,F99,N96:N103))</f>
        <v>0</v>
      </c>
      <c r="AI99" s="13">
        <f t="shared" si="52"/>
        <v>0</v>
      </c>
      <c r="AJ99" s="24" t="str">
        <f t="shared" si="53"/>
        <v/>
      </c>
      <c r="AK99" s="25">
        <f>IF(L99="",0,IF(OR(P99="Mut+ext",VLOOKUP(L99,Paramétrage!$C$6:$E$28,2,0)=0),0,IF(O99="","saisir capacité",IF(P99="Mut+ext",0,M99*AJ99*VLOOKUP(L99,Paramétrage!$C$6:$E$28,2,0)))))</f>
        <v>0</v>
      </c>
      <c r="AL99" s="85"/>
      <c r="AM99" s="25">
        <f t="shared" si="54"/>
        <v>0</v>
      </c>
      <c r="AN99" s="25">
        <f>IF(L99="",0,IF(ISERROR(AL99+AK99*VLOOKUP(L99,Paramétrage!$C$6:$E$28,3,0))=TRUE,AM99,AL99+AK99*VLOOKUP(L99,Paramétrage!$C$6:$E$28,3,0)))</f>
        <v>0</v>
      </c>
      <c r="AO99" s="45">
        <f>IF(L99="",0,IF(OR(P99="oui",VLOOKUP(L99,Paramétrage!$C$6:$E$28,2,0)=0),0,IF(U99="",0,U99-AJ99)))</f>
        <v>0</v>
      </c>
      <c r="AP99" s="13">
        <f t="shared" si="55"/>
        <v>0</v>
      </c>
    </row>
    <row r="100" spans="1:42">
      <c r="A100" s="394"/>
      <c r="B100" s="414"/>
      <c r="C100" s="397"/>
      <c r="D100" s="410"/>
      <c r="E100" s="402"/>
      <c r="F100" s="90"/>
      <c r="G100" s="97"/>
      <c r="H100" s="92"/>
      <c r="I100" s="121"/>
      <c r="J100" s="120"/>
      <c r="K100" s="93"/>
      <c r="L100" s="94"/>
      <c r="M100" s="115"/>
      <c r="N100" s="112"/>
      <c r="O100" s="118"/>
      <c r="P100" s="101"/>
      <c r="Q100" s="391"/>
      <c r="R100" s="391"/>
      <c r="S100" s="391"/>
      <c r="T100" s="392"/>
      <c r="U100" s="226" t="str">
        <f>IF(OR(O100="",L100=Paramétrage!$C$10,L100=Paramétrage!$C$13,L100=Paramétrage!$C$16,L100=Paramétrage!$C$19,L100=Paramétrage!$C$23,L100=Paramétrage!$C$26,AND(L100&lt;&gt;Paramétrage!$C$9,P100="Mut+ext")),"",ROUNDUP(N100/O100,0))</f>
        <v/>
      </c>
      <c r="V100" s="189">
        <f>IF(L100="",0,IF(OR(P100="Mut+ext",VLOOKUP(L100,Paramétrage!$C$6:$E$28,2,0)=0),0,IF(O100="","saisir capacité",M100*U100*VLOOKUP(L100,Paramétrage!$C$6:$E$28,2,0))))</f>
        <v>0</v>
      </c>
      <c r="W100" s="98"/>
      <c r="X100" s="190">
        <f t="shared" si="50"/>
        <v>0</v>
      </c>
      <c r="Y100" s="227">
        <f>IF(L100="",0,IF(ISERROR(W100+V100*VLOOKUP(L100,Paramétrage!$C$6:$E$28,3,0))=TRUE,X100,W100+V100*VLOOKUP(L100,Paramétrage!$C$6:$E$28,3,0)))</f>
        <v>0</v>
      </c>
      <c r="Z100" s="395"/>
      <c r="AA100" s="391"/>
      <c r="AB100" s="396"/>
      <c r="AC100" s="109"/>
      <c r="AD100" s="99"/>
      <c r="AE100" s="42">
        <f>IF(F100="",0,IF(J100="",0,IF(SUMIF(F96:F103,F100,N96:N103)=0,0,IF(J100="Obligatoire",AF100/N100,IF(K100="",AF100/SUMIF(F96:F103,F100,N96:N103),AF100/(SUMIF(F96:F103,F100,N96:N103)/K100))))))</f>
        <v>0</v>
      </c>
      <c r="AF100" s="23">
        <f t="shared" si="51"/>
        <v>0</v>
      </c>
      <c r="AH100" s="45">
        <f>IF(SUMIF(F96:F103,F100,N96:N103)=0,0,$M$3*N100/SUMIF(F96:F103,F100,N96:N103))</f>
        <v>0</v>
      </c>
      <c r="AI100" s="13">
        <f t="shared" si="52"/>
        <v>0</v>
      </c>
      <c r="AJ100" s="24" t="str">
        <f t="shared" si="53"/>
        <v/>
      </c>
      <c r="AK100" s="25">
        <f>IF(L100="",0,IF(OR(P100="Mut+ext",VLOOKUP(L100,Paramétrage!$C$6:$E$28,2,0)=0),0,IF(O100="","saisir capacité",IF(P100="Mut+ext",0,M100*AJ100*VLOOKUP(L100,Paramétrage!$C$6:$E$28,2,0)))))</f>
        <v>0</v>
      </c>
      <c r="AL100" s="85"/>
      <c r="AM100" s="25">
        <f t="shared" si="54"/>
        <v>0</v>
      </c>
      <c r="AN100" s="25">
        <f>IF(L100="",0,IF(ISERROR(AL100+AK100*VLOOKUP(L100,Paramétrage!$C$6:$E$28,3,0))=TRUE,AM100,AL100+AK100*VLOOKUP(L100,Paramétrage!$C$6:$E$28,3,0)))</f>
        <v>0</v>
      </c>
      <c r="AO100" s="45">
        <f>IF(L100="",0,IF(OR(P100="oui",VLOOKUP(L100,Paramétrage!$C$6:$E$28,2,0)=0),0,IF(U100="",0,U100-AJ100)))</f>
        <v>0</v>
      </c>
      <c r="AP100" s="13">
        <f t="shared" si="55"/>
        <v>0</v>
      </c>
    </row>
    <row r="101" spans="1:42">
      <c r="A101" s="394"/>
      <c r="B101" s="414"/>
      <c r="C101" s="397"/>
      <c r="D101" s="410"/>
      <c r="E101" s="402"/>
      <c r="F101" s="90"/>
      <c r="G101" s="97"/>
      <c r="H101" s="92"/>
      <c r="I101" s="121"/>
      <c r="J101" s="120"/>
      <c r="K101" s="93"/>
      <c r="L101" s="94"/>
      <c r="M101" s="115"/>
      <c r="N101" s="112"/>
      <c r="O101" s="118"/>
      <c r="P101" s="101"/>
      <c r="Q101" s="391"/>
      <c r="R101" s="391"/>
      <c r="S101" s="391"/>
      <c r="T101" s="392"/>
      <c r="U101" s="226" t="str">
        <f>IF(OR(O101="",L101=Paramétrage!$C$10,L101=Paramétrage!$C$13,L101=Paramétrage!$C$16,L101=Paramétrage!$C$19,L101=Paramétrage!$C$23,L101=Paramétrage!$C$26,AND(L101&lt;&gt;Paramétrage!$C$9,P101="Mut+ext")),"",ROUNDUP(N101/O101,0))</f>
        <v/>
      </c>
      <c r="V101" s="189">
        <f>IF(L101="",0,IF(OR(P101="Mut+ext",VLOOKUP(L101,Paramétrage!$C$6:$E$28,2,0)=0),0,IF(O101="","saisir capacité",M101*U101*VLOOKUP(L101,Paramétrage!$C$6:$E$28,2,0))))</f>
        <v>0</v>
      </c>
      <c r="W101" s="98"/>
      <c r="X101" s="190">
        <f t="shared" si="50"/>
        <v>0</v>
      </c>
      <c r="Y101" s="227">
        <f>IF(L101="",0,IF(ISERROR(W101+V101*VLOOKUP(L101,Paramétrage!$C$6:$E$28,3,0))=TRUE,X101,W101+V101*VLOOKUP(L101,Paramétrage!$C$6:$E$28,3,0)))</f>
        <v>0</v>
      </c>
      <c r="Z101" s="395"/>
      <c r="AA101" s="391"/>
      <c r="AB101" s="396"/>
      <c r="AC101" s="109"/>
      <c r="AD101" s="99"/>
      <c r="AE101" s="42">
        <f>IF(F101="",0,IF(J101="",0,IF(SUMIF(F96:F103,F101,N96:N103)=0,0,IF(J101="Obligatoire",AF101/N101,IF(K101="",AF101/SUMIF(F96:F103,F101,N96:N103),AF101/(SUMIF(F96:F103,F101,N96:N103)/K101))))))</f>
        <v>0</v>
      </c>
      <c r="AF101" s="23">
        <f t="shared" si="51"/>
        <v>0</v>
      </c>
      <c r="AH101" s="45">
        <f>IF(SUMIF(F96:F103,F101,N96:N103)=0,0,$M$3*N101/SUMIF(F96:F103,F101,N96:N103))</f>
        <v>0</v>
      </c>
      <c r="AI101" s="13">
        <f t="shared" si="52"/>
        <v>0</v>
      </c>
      <c r="AJ101" s="24" t="str">
        <f t="shared" si="53"/>
        <v/>
      </c>
      <c r="AK101" s="25">
        <f>IF(L101="",0,IF(OR(P101="Mut+ext",VLOOKUP(L101,Paramétrage!$C$6:$E$28,2,0)=0),0,IF(O101="","saisir capacité",IF(P101="Mut+ext",0,M101*AJ101*VLOOKUP(L101,Paramétrage!$C$6:$E$28,2,0)))))</f>
        <v>0</v>
      </c>
      <c r="AL101" s="85"/>
      <c r="AM101" s="25">
        <f t="shared" si="54"/>
        <v>0</v>
      </c>
      <c r="AN101" s="25">
        <f>IF(L101="",0,IF(ISERROR(AL101+AK101*VLOOKUP(L101,Paramétrage!$C$6:$E$28,3,0))=TRUE,AM101,AL101+AK101*VLOOKUP(L101,Paramétrage!$C$6:$E$28,3,0)))</f>
        <v>0</v>
      </c>
      <c r="AO101" s="45">
        <f>IF(L101="",0,IF(OR(P101="oui",VLOOKUP(L101,Paramétrage!$C$6:$E$28,2,0)=0),0,IF(U101="",0,U101-AJ101)))</f>
        <v>0</v>
      </c>
      <c r="AP101" s="13">
        <f t="shared" si="55"/>
        <v>0</v>
      </c>
    </row>
    <row r="102" spans="1:42">
      <c r="A102" s="394"/>
      <c r="B102" s="414"/>
      <c r="C102" s="397"/>
      <c r="D102" s="410"/>
      <c r="E102" s="402"/>
      <c r="F102" s="90"/>
      <c r="G102" s="97"/>
      <c r="H102" s="92"/>
      <c r="I102" s="121"/>
      <c r="J102" s="120"/>
      <c r="K102" s="93"/>
      <c r="L102" s="94"/>
      <c r="M102" s="115"/>
      <c r="N102" s="112"/>
      <c r="O102" s="118"/>
      <c r="P102" s="101"/>
      <c r="Q102" s="391"/>
      <c r="R102" s="391"/>
      <c r="S102" s="391"/>
      <c r="T102" s="392"/>
      <c r="U102" s="226" t="str">
        <f>IF(OR(O102="",L102=Paramétrage!$C$10,L102=Paramétrage!$C$13,L102=Paramétrage!$C$16,L102=Paramétrage!$C$19,L102=Paramétrage!$C$23,L102=Paramétrage!$C$26,AND(L102&lt;&gt;Paramétrage!$C$9,P102="Mut+ext")),"",ROUNDUP(N102/O102,0))</f>
        <v/>
      </c>
      <c r="V102" s="189">
        <f>IF(L102="",0,IF(OR(P102="Mut+ext",VLOOKUP(L102,Paramétrage!$C$6:$E$28,2,0)=0),0,IF(O102="","saisir capacité",M102*U102*VLOOKUP(L102,Paramétrage!$C$6:$E$28,2,0))))</f>
        <v>0</v>
      </c>
      <c r="W102" s="98"/>
      <c r="X102" s="190">
        <f t="shared" si="50"/>
        <v>0</v>
      </c>
      <c r="Y102" s="227">
        <f>IF(L102="",0,IF(ISERROR(W102+V102*VLOOKUP(L102,Paramétrage!$C$6:$E$28,3,0))=TRUE,X102,W102+V102*VLOOKUP(L102,Paramétrage!$C$6:$E$28,3,0)))</f>
        <v>0</v>
      </c>
      <c r="Z102" s="395"/>
      <c r="AA102" s="391"/>
      <c r="AB102" s="396"/>
      <c r="AC102" s="109"/>
      <c r="AD102" s="99"/>
      <c r="AE102" s="42">
        <f>IF(F102="",0,IF(J102="",0,IF(SUMIF(F96:F103,F102,N96:N103)=0,0,IF(J102="Obligatoire",AF102/N102,IF(K102="",AF102/SUMIF(F96:F103,F102,N96:N103),AF102/(SUMIF(F96:F103,F102,N96:N103)/K102))))))</f>
        <v>0</v>
      </c>
      <c r="AF102" s="23">
        <f t="shared" si="51"/>
        <v>0</v>
      </c>
      <c r="AH102" s="45">
        <f>IF(SUMIF(F96:F103,F102,N96:N103)=0,0,$M$3*N102/SUMIF(F96:F103,F102,N96:N103))</f>
        <v>0</v>
      </c>
      <c r="AI102" s="13">
        <f t="shared" si="52"/>
        <v>0</v>
      </c>
      <c r="AJ102" s="24" t="str">
        <f t="shared" si="53"/>
        <v/>
      </c>
      <c r="AK102" s="25">
        <f>IF(L102="",0,IF(OR(P102="Mut+ext",VLOOKUP(L102,Paramétrage!$C$6:$E$28,2,0)=0),0,IF(O102="","saisir capacité",IF(P102="Mut+ext",0,M102*AJ102*VLOOKUP(L102,Paramétrage!$C$6:$E$28,2,0)))))</f>
        <v>0</v>
      </c>
      <c r="AL102" s="85"/>
      <c r="AM102" s="25">
        <f t="shared" si="54"/>
        <v>0</v>
      </c>
      <c r="AN102" s="25">
        <f>IF(L102="",0,IF(ISERROR(AL102+AK102*VLOOKUP(L102,Paramétrage!$C$6:$E$28,3,0))=TRUE,AM102,AL102+AK102*VLOOKUP(L102,Paramétrage!$C$6:$E$28,3,0)))</f>
        <v>0</v>
      </c>
      <c r="AO102" s="45">
        <f>IF(L102="",0,IF(OR(P102="oui",VLOOKUP(L102,Paramétrage!$C$6:$E$28,2,0)=0),0,IF(U102="",0,U102-AJ102)))</f>
        <v>0</v>
      </c>
      <c r="AP102" s="13">
        <f t="shared" si="55"/>
        <v>0</v>
      </c>
    </row>
    <row r="103" spans="1:42">
      <c r="A103" s="394"/>
      <c r="B103" s="414"/>
      <c r="C103" s="397"/>
      <c r="D103" s="410"/>
      <c r="E103" s="403"/>
      <c r="F103" s="90"/>
      <c r="G103" s="97"/>
      <c r="H103" s="92"/>
      <c r="I103" s="121"/>
      <c r="J103" s="120"/>
      <c r="K103" s="93"/>
      <c r="L103" s="94"/>
      <c r="M103" s="115"/>
      <c r="N103" s="112"/>
      <c r="O103" s="118"/>
      <c r="P103" s="101"/>
      <c r="Q103" s="391"/>
      <c r="R103" s="391"/>
      <c r="S103" s="391"/>
      <c r="T103" s="392"/>
      <c r="U103" s="226" t="str">
        <f>IF(OR(O103="",L103=Paramétrage!$C$10,L103=Paramétrage!$C$13,L103=Paramétrage!$C$16,L103=Paramétrage!$C$19,L103=Paramétrage!$C$23,L103=Paramétrage!$C$26,AND(L103&lt;&gt;Paramétrage!$C$9,P103="Mut+ext")),"",ROUNDUP(N103/O103,0))</f>
        <v/>
      </c>
      <c r="V103" s="189">
        <f>IF(L103="",0,IF(OR(P103="Mut+ext",VLOOKUP(L103,Paramétrage!$C$6:$E$28,2,0)=0),0,IF(O103="","saisir capacité",M103*U103*VLOOKUP(L103,Paramétrage!$C$6:$E$28,2,0))))</f>
        <v>0</v>
      </c>
      <c r="W103" s="98"/>
      <c r="X103" s="190">
        <f t="shared" si="50"/>
        <v>0</v>
      </c>
      <c r="Y103" s="227">
        <f>IF(L103="",0,IF(ISERROR(W103+V103*VLOOKUP(L103,Paramétrage!$C$6:$E$28,3,0))=TRUE,X103,W103+V103*VLOOKUP(L103,Paramétrage!$C$6:$E$28,3,0)))</f>
        <v>0</v>
      </c>
      <c r="Z103" s="395"/>
      <c r="AA103" s="391"/>
      <c r="AB103" s="396"/>
      <c r="AC103" s="109"/>
      <c r="AD103" s="99"/>
      <c r="AE103" s="42">
        <f>IF(F103="",0,IF(J103="",0,IF(SUMIF(F96:F103,F103,N96:N103)=0,0,IF(J103="Obligatoire",AF103/N103,IF(K103="",AF103/SUMIF(F96:F103,F103,N96:N103),AF103/(SUMIF(F96:F103,F103,N96:N103)/K103))))))</f>
        <v>0</v>
      </c>
      <c r="AF103" s="23">
        <f t="shared" si="51"/>
        <v>0</v>
      </c>
      <c r="AH103" s="45">
        <f>IF(SUMIF(F96:F103,F103,N96:N103)=0,0,$M$3*N103/SUMIF(F96:F103,F103,N96:N103))</f>
        <v>0</v>
      </c>
      <c r="AI103" s="13">
        <f t="shared" si="52"/>
        <v>0</v>
      </c>
      <c r="AJ103" s="24" t="str">
        <f t="shared" si="53"/>
        <v/>
      </c>
      <c r="AK103" s="25">
        <f>IF(L103="",0,IF(OR(P103="Mut+ext",VLOOKUP(L103,Paramétrage!$C$6:$E$28,2,0)=0),0,IF(O103="","saisir capacité",IF(P103="Mut+ext",0,M103*AJ103*VLOOKUP(L103,Paramétrage!$C$6:$E$28,2,0)))))</f>
        <v>0</v>
      </c>
      <c r="AL103" s="85"/>
      <c r="AM103" s="25">
        <f t="shared" si="54"/>
        <v>0</v>
      </c>
      <c r="AN103" s="25">
        <f>IF(L103="",0,IF(ISERROR(AL103+AK103*VLOOKUP(L103,Paramétrage!$C$6:$E$28,3,0))=TRUE,AM103,AL103+AK103*VLOOKUP(L103,Paramétrage!$C$6:$E$28,3,0)))</f>
        <v>0</v>
      </c>
      <c r="AO103" s="45">
        <f>IF(L103="",0,IF(OR(P103="oui",VLOOKUP(L103,Paramétrage!$C$6:$E$28,2,0)=0),0,IF(U103="",0,U103-AJ103)))</f>
        <v>0</v>
      </c>
      <c r="AP103" s="13">
        <f t="shared" si="55"/>
        <v>0</v>
      </c>
    </row>
    <row r="104" spans="1:42">
      <c r="A104" s="394"/>
      <c r="B104" s="414"/>
      <c r="C104" s="397"/>
      <c r="D104" s="170"/>
      <c r="E104" s="170"/>
      <c r="F104" s="171"/>
      <c r="G104" s="172"/>
      <c r="H104" s="173"/>
      <c r="I104" s="174"/>
      <c r="J104" s="173"/>
      <c r="K104" s="175"/>
      <c r="L104" s="176"/>
      <c r="M104" s="177">
        <f>AE104</f>
        <v>60</v>
      </c>
      <c r="N104" s="178"/>
      <c r="O104" s="178"/>
      <c r="P104" s="179"/>
      <c r="Q104" s="180"/>
      <c r="R104" s="180"/>
      <c r="S104" s="180"/>
      <c r="T104" s="181"/>
      <c r="U104" s="182"/>
      <c r="V104" s="183">
        <f>SUM(V96:V103)</f>
        <v>0</v>
      </c>
      <c r="W104" s="176">
        <f>SUM(W96:W103)</f>
        <v>0</v>
      </c>
      <c r="X104" s="184">
        <f t="shared" si="49"/>
        <v>0</v>
      </c>
      <c r="Y104" s="185">
        <f>SUM(Y96:Y103)</f>
        <v>0</v>
      </c>
      <c r="Z104" s="186"/>
      <c r="AA104" s="186"/>
      <c r="AB104" s="187"/>
      <c r="AC104" s="188"/>
      <c r="AD104" s="181"/>
      <c r="AE104" s="41">
        <f>SUM(AE96:AE103)</f>
        <v>60</v>
      </c>
      <c r="AF104" s="39">
        <f>SUM(AF96:AF103)</f>
        <v>2400</v>
      </c>
    </row>
    <row r="105" spans="1:42" ht="15.6" customHeight="1">
      <c r="A105" s="394"/>
      <c r="B105" s="414"/>
      <c r="C105" s="397" t="s">
        <v>137</v>
      </c>
      <c r="D105" s="410" t="s">
        <v>91</v>
      </c>
      <c r="E105" s="402">
        <v>6</v>
      </c>
      <c r="F105" s="102" t="s">
        <v>138</v>
      </c>
      <c r="G105" s="103" t="s">
        <v>16</v>
      </c>
      <c r="H105" s="92" t="s">
        <v>139</v>
      </c>
      <c r="I105" s="121">
        <v>16</v>
      </c>
      <c r="J105" s="120" t="s">
        <v>94</v>
      </c>
      <c r="K105" s="93"/>
      <c r="L105" s="94" t="s">
        <v>95</v>
      </c>
      <c r="M105" s="115">
        <v>18</v>
      </c>
      <c r="N105" s="112">
        <v>40</v>
      </c>
      <c r="O105" s="118">
        <v>300</v>
      </c>
      <c r="P105" s="101" t="s">
        <v>96</v>
      </c>
      <c r="Q105" s="401" t="s">
        <v>97</v>
      </c>
      <c r="R105" s="391"/>
      <c r="S105" s="391"/>
      <c r="T105" s="392"/>
      <c r="U105" s="226" t="str">
        <f>IF(OR(O105="",L105=Paramétrage!$C$10,L105=Paramétrage!$C$13,L105=Paramétrage!$C$16,L105=Paramétrage!$C$19,L105=Paramétrage!$C$23,L105=Paramétrage!$C$26,AND(L105&lt;&gt;Paramétrage!$C$9,P105="Mut+ext")),"",ROUNDUP(N105/O105,0))</f>
        <v/>
      </c>
      <c r="V105" s="189">
        <f>IF(L105="",0,IF(OR(P105="Mut+ext",VLOOKUP(L105,Paramétrage!$C$6:$E$28,2,0)=0),0,IF(O105="","saisir capacité",M105*U105*VLOOKUP(L105,Paramétrage!$C$6:$E$28,2,0))))</f>
        <v>0</v>
      </c>
      <c r="W105" s="98"/>
      <c r="X105" s="190">
        <f t="shared" ref="X105:X112" si="56">IF(ISERROR(V105+W105)=TRUE,V105,V105+W105)</f>
        <v>0</v>
      </c>
      <c r="Y105" s="227">
        <f>IF(L105="",0,IF(ISERROR(W105+V105*VLOOKUP(L105,Paramétrage!$C$6:$E$28,3,0))=TRUE,X105,W105+V105*VLOOKUP(L105,Paramétrage!$C$6:$E$28,3,0)))</f>
        <v>0</v>
      </c>
      <c r="Z105" s="395"/>
      <c r="AA105" s="391"/>
      <c r="AB105" s="396"/>
      <c r="AC105" s="109"/>
      <c r="AD105" s="100"/>
      <c r="AE105" s="42">
        <f>IF(F105="",0,IF(J105="",0,IF(SUMIF(F105:F112,F105,N105:N112)=0,0,IF(J105="Obligatoire",AF105/N105,IF(K105="",AF105/SUMIF(F105:F112,F105,N105:N112),AF105/(SUMIF(F105:F112,F105,N105:N112)/K105))))))</f>
        <v>18</v>
      </c>
      <c r="AF105" s="38">
        <f t="shared" ref="AF105:AF112" si="57">M105*N105</f>
        <v>720</v>
      </c>
      <c r="AH105" s="45">
        <f>IF(SUMIF(F105:F112,F105,N105:N112)=0,0,$M$3*N105/SUMIF(F105:F112,F105,N105:N112))</f>
        <v>0</v>
      </c>
      <c r="AI105" s="13">
        <f t="shared" ref="AI105:AI112" si="58">O105</f>
        <v>300</v>
      </c>
      <c r="AJ105" s="24">
        <f t="shared" si="53"/>
        <v>0</v>
      </c>
      <c r="AK105" s="25">
        <f>IF(L105="",0,IF(OR(P105="Mut+ext",VLOOKUP(L105,Paramétrage!$C$6:$E$28,2,0)=0),0,IF(O105="","saisir capacité",IF(P105="Mut+ext",0,M105*AJ105*VLOOKUP(L105,Paramétrage!$C$6:$E$28,2,0)))))</f>
        <v>0</v>
      </c>
      <c r="AL105" s="85"/>
      <c r="AM105" s="25">
        <f t="shared" si="54"/>
        <v>0</v>
      </c>
      <c r="AN105" s="25">
        <f>IF(L105="",0,IF(ISERROR(AL105+AK105*VLOOKUP(L105,Paramétrage!$C$6:$E$28,3,0))=TRUE,AM105,AL105+AK105*VLOOKUP(L105,Paramétrage!$C$6:$E$28,3,0)))</f>
        <v>0</v>
      </c>
      <c r="AO105" s="45">
        <f>IF(L105="",0,IF(OR(P105="oui",VLOOKUP(L105,Paramétrage!$C$6:$E$28,2,0)=0),0,IF(U105="",0,U105-AJ105)))</f>
        <v>0</v>
      </c>
      <c r="AP105" s="13">
        <f t="shared" ref="AP105:AP112" si="59">Y105-AN105-W105</f>
        <v>0</v>
      </c>
    </row>
    <row r="106" spans="1:42">
      <c r="A106" s="394"/>
      <c r="B106" s="414"/>
      <c r="C106" s="397"/>
      <c r="D106" s="410"/>
      <c r="E106" s="402"/>
      <c r="F106" s="90" t="s">
        <v>140</v>
      </c>
      <c r="G106" s="91" t="s">
        <v>16</v>
      </c>
      <c r="H106" s="92" t="s">
        <v>141</v>
      </c>
      <c r="I106" s="121">
        <v>16</v>
      </c>
      <c r="J106" s="120" t="s">
        <v>94</v>
      </c>
      <c r="K106" s="93"/>
      <c r="L106" s="94" t="s">
        <v>95</v>
      </c>
      <c r="M106" s="115">
        <v>18</v>
      </c>
      <c r="N106" s="112">
        <v>40</v>
      </c>
      <c r="O106" s="118">
        <v>300</v>
      </c>
      <c r="P106" s="101" t="s">
        <v>96</v>
      </c>
      <c r="Q106" s="401" t="s">
        <v>97</v>
      </c>
      <c r="R106" s="391"/>
      <c r="S106" s="391"/>
      <c r="T106" s="392"/>
      <c r="U106" s="226" t="str">
        <f>IF(OR(O106="",L106=Paramétrage!$C$10,L106=Paramétrage!$C$13,L106=Paramétrage!$C$16,L106=Paramétrage!$C$19,L106=Paramétrage!$C$23,L106=Paramétrage!$C$26,AND(L106&lt;&gt;Paramétrage!$C$9,P106="Mut+ext")),"",ROUNDUP(N106/O106,0))</f>
        <v/>
      </c>
      <c r="V106" s="189">
        <f>IF(L106="",0,IF(OR(P106="Mut+ext",VLOOKUP(L106,Paramétrage!$C$6:$E$28,2,0)=0),0,IF(O106="","saisir capacité",M106*U106*VLOOKUP(L106,Paramétrage!$C$6:$E$28,2,0))))</f>
        <v>0</v>
      </c>
      <c r="W106" s="98"/>
      <c r="X106" s="190">
        <f t="shared" si="56"/>
        <v>0</v>
      </c>
      <c r="Y106" s="227">
        <f>IF(L106="",0,IF(ISERROR(W106+V106*VLOOKUP(L106,Paramétrage!$C$6:$E$28,3,0))=TRUE,X106,W106+V106*VLOOKUP(L106,Paramétrage!$C$6:$E$28,3,0)))</f>
        <v>0</v>
      </c>
      <c r="Z106" s="395"/>
      <c r="AA106" s="391"/>
      <c r="AB106" s="396"/>
      <c r="AC106" s="109"/>
      <c r="AD106" s="99"/>
      <c r="AE106" s="42">
        <f>IF(F106="",0,IF(J106="",0,IF(SUMIF(F105:F112,F106,N105:N112)=0,0,IF(J106="Obligatoire",AF106/N106,IF(K106="",AF106/SUMIF(F105:F112,F106,N105:N112),AF106/(SUMIF(F105:F112,F106,N105:N112)/K106))))))</f>
        <v>18</v>
      </c>
      <c r="AF106" s="23">
        <f t="shared" si="57"/>
        <v>720</v>
      </c>
      <c r="AH106" s="45">
        <f>IF(SUMIF(F105:F112,F106,N105:N112)=0,0,$M$3*N106/SUMIF(F105:F112,F106,N105:N112))</f>
        <v>0</v>
      </c>
      <c r="AI106" s="13">
        <f t="shared" si="58"/>
        <v>300</v>
      </c>
      <c r="AJ106" s="24">
        <f t="shared" si="53"/>
        <v>0</v>
      </c>
      <c r="AK106" s="25">
        <f>IF(L106="",0,IF(OR(P106="Mut+ext",VLOOKUP(L106,Paramétrage!$C$6:$E$28,2,0)=0),0,IF(O106="","saisir capacité",IF(P106="Mut+ext",0,M106*AJ106*VLOOKUP(L106,Paramétrage!$C$6:$E$28,2,0)))))</f>
        <v>0</v>
      </c>
      <c r="AL106" s="85"/>
      <c r="AM106" s="25">
        <f t="shared" si="54"/>
        <v>0</v>
      </c>
      <c r="AN106" s="25">
        <f>IF(L106="",0,IF(ISERROR(AL106+AK106*VLOOKUP(L106,Paramétrage!$C$6:$E$28,3,0))=TRUE,AM106,AL106+AK106*VLOOKUP(L106,Paramétrage!$C$6:$E$28,3,0)))</f>
        <v>0</v>
      </c>
      <c r="AO106" s="45">
        <f>IF(L106="",0,IF(OR(P106="oui",VLOOKUP(L106,Paramétrage!$C$6:$E$28,2,0)=0),0,IF(U106="",0,U106-AJ106)))</f>
        <v>0</v>
      </c>
      <c r="AP106" s="13">
        <f t="shared" si="59"/>
        <v>0</v>
      </c>
    </row>
    <row r="107" spans="1:42">
      <c r="A107" s="394"/>
      <c r="B107" s="414"/>
      <c r="C107" s="397"/>
      <c r="D107" s="410"/>
      <c r="E107" s="402"/>
      <c r="F107" s="90" t="s">
        <v>142</v>
      </c>
      <c r="G107" s="91" t="s">
        <v>16</v>
      </c>
      <c r="H107" s="92" t="s">
        <v>141</v>
      </c>
      <c r="I107" s="121">
        <v>16</v>
      </c>
      <c r="J107" s="120" t="s">
        <v>94</v>
      </c>
      <c r="K107" s="93"/>
      <c r="L107" s="94" t="s">
        <v>99</v>
      </c>
      <c r="M107" s="115">
        <v>18</v>
      </c>
      <c r="N107" s="112">
        <v>40</v>
      </c>
      <c r="O107" s="118">
        <v>40</v>
      </c>
      <c r="P107" s="101" t="s">
        <v>100</v>
      </c>
      <c r="Q107" s="404"/>
      <c r="R107" s="404"/>
      <c r="S107" s="404"/>
      <c r="T107" s="405"/>
      <c r="U107" s="226">
        <f>IF(OR(O107="",L107=Paramétrage!$C$10,L107=Paramétrage!$C$13,L107=Paramétrage!$C$16,L107=Paramétrage!$C$19,L107=Paramétrage!$C$23,L107=Paramétrage!$C$26,AND(L107&lt;&gt;Paramétrage!$C$9,P107="Mut+ext")),"",ROUNDUP(N107/O107,0))</f>
        <v>1</v>
      </c>
      <c r="V107" s="189">
        <f>IF(L107="",0,IF(OR(P107="Mut+ext",VLOOKUP(L107,Paramétrage!$C$6:$E$28,2,0)=0),0,IF(O107="","saisir capacité",M107*U107*VLOOKUP(L107,Paramétrage!$C$6:$E$28,2,0))))</f>
        <v>18</v>
      </c>
      <c r="W107" s="98"/>
      <c r="X107" s="190">
        <f t="shared" si="56"/>
        <v>18</v>
      </c>
      <c r="Y107" s="227">
        <f>IF(L107="",0,IF(ISERROR(W107+V107*VLOOKUP(L107,Paramétrage!$C$6:$E$28,3,0))=TRUE,X107,W107+V107*VLOOKUP(L107,Paramétrage!$C$6:$E$28,3,0)))</f>
        <v>18</v>
      </c>
      <c r="Z107" s="395"/>
      <c r="AA107" s="391"/>
      <c r="AB107" s="396"/>
      <c r="AC107" s="109"/>
      <c r="AD107" s="99"/>
      <c r="AE107" s="42">
        <f>IF(F107="",0,IF(J107="",0,IF(SUMIF(F105:F112,F107,N105:N112)=0,0,IF(J107="Obligatoire",AF107/N107,IF(K107="",AF107/SUMIF(F105:F112,F107,N105:N112),AF107/(SUMIF(F105:F112,F107,N105:N112)/K107))))))</f>
        <v>18</v>
      </c>
      <c r="AF107" s="23">
        <f t="shared" si="57"/>
        <v>720</v>
      </c>
      <c r="AH107" s="45">
        <f>IF(SUMIF(F105:F112,F107,N105:N112)=0,0,$M$3*N107/SUMIF(F105:F112,F107,N105:N112))</f>
        <v>0</v>
      </c>
      <c r="AI107" s="13">
        <f t="shared" si="58"/>
        <v>40</v>
      </c>
      <c r="AJ107" s="24">
        <f t="shared" si="53"/>
        <v>0</v>
      </c>
      <c r="AK107" s="25">
        <f>IF(L107="",0,IF(OR(P107="Mut+ext",VLOOKUP(L107,Paramétrage!$C$6:$E$28,2,0)=0),0,IF(O107="","saisir capacité",IF(P107="Mut+ext",0,M107*AJ107*VLOOKUP(L107,Paramétrage!$C$6:$E$28,2,0)))))</f>
        <v>0</v>
      </c>
      <c r="AL107" s="85"/>
      <c r="AM107" s="25">
        <f t="shared" si="54"/>
        <v>0</v>
      </c>
      <c r="AN107" s="25">
        <f>IF(L107="",0,IF(ISERROR(AL107+AK107*VLOOKUP(L107,Paramétrage!$C$6:$E$28,3,0))=TRUE,AM107,AL107+AK107*VLOOKUP(L107,Paramétrage!$C$6:$E$28,3,0)))</f>
        <v>0</v>
      </c>
      <c r="AO107" s="45">
        <f>IF(L107="",0,IF(OR(P107="oui",VLOOKUP(L107,Paramétrage!$C$6:$E$28,2,0)=0),0,IF(U107="",0,U107-AJ107)))</f>
        <v>1</v>
      </c>
      <c r="AP107" s="13">
        <f t="shared" si="59"/>
        <v>18</v>
      </c>
    </row>
    <row r="108" spans="1:42">
      <c r="A108" s="394"/>
      <c r="B108" s="414"/>
      <c r="C108" s="397"/>
      <c r="D108" s="410"/>
      <c r="E108" s="402"/>
      <c r="F108" s="96"/>
      <c r="G108" s="91"/>
      <c r="H108" s="92"/>
      <c r="I108" s="121"/>
      <c r="J108" s="120"/>
      <c r="K108" s="93"/>
      <c r="L108" s="94"/>
      <c r="M108" s="115"/>
      <c r="N108" s="112"/>
      <c r="O108" s="118"/>
      <c r="P108" s="101"/>
      <c r="Q108" s="391"/>
      <c r="R108" s="391"/>
      <c r="S108" s="391"/>
      <c r="T108" s="392"/>
      <c r="U108" s="226" t="str">
        <f>IF(OR(O108="",L108=Paramétrage!$C$10,L108=Paramétrage!$C$13,L108=Paramétrage!$C$16,L108=Paramétrage!$C$19,L108=Paramétrage!$C$23,L108=Paramétrage!$C$26,AND(L108&lt;&gt;Paramétrage!$C$9,P108="Mut+ext")),"",ROUNDUP(N108/O108,0))</f>
        <v/>
      </c>
      <c r="V108" s="189">
        <f>IF(L108="",0,IF(OR(P108="Mut+ext",VLOOKUP(L108,Paramétrage!$C$6:$E$28,2,0)=0),0,IF(O108="","saisir capacité",M108*U108*VLOOKUP(L108,Paramétrage!$C$6:$E$28,2,0))))</f>
        <v>0</v>
      </c>
      <c r="W108" s="98"/>
      <c r="X108" s="190">
        <f t="shared" si="56"/>
        <v>0</v>
      </c>
      <c r="Y108" s="227">
        <f>IF(L108="",0,IF(ISERROR(W108+V108*VLOOKUP(L108,Paramétrage!$C$6:$E$28,3,0))=TRUE,X108,W108+V108*VLOOKUP(L108,Paramétrage!$C$6:$E$28,3,0)))</f>
        <v>0</v>
      </c>
      <c r="Z108" s="395"/>
      <c r="AA108" s="391"/>
      <c r="AB108" s="396"/>
      <c r="AC108" s="109"/>
      <c r="AD108" s="99"/>
      <c r="AE108" s="42">
        <f>IF(F108="",0,IF(J108="",0,IF(SUMIF(F105:F112,F108,N105:N112)=0,0,IF(J108="Obligatoire",AF108/N108,IF(K108="",AF108/SUMIF(F105:F112,F108,N105:N112),AF108/(SUMIF(F105:F112,F108,N105:N112)/K108))))))</f>
        <v>0</v>
      </c>
      <c r="AF108" s="23">
        <f t="shared" si="57"/>
        <v>0</v>
      </c>
      <c r="AH108" s="45">
        <f>IF(SUMIF(F105:F112,F108,N105:N112)=0,0,$M$3*N108/SUMIF(F105:F112,F108,N105:N112))</f>
        <v>0</v>
      </c>
      <c r="AI108" s="13">
        <f t="shared" si="58"/>
        <v>0</v>
      </c>
      <c r="AJ108" s="24" t="str">
        <f t="shared" si="53"/>
        <v/>
      </c>
      <c r="AK108" s="25">
        <f>IF(L108="",0,IF(OR(P108="Mut+ext",VLOOKUP(L108,Paramétrage!$C$6:$E$28,2,0)=0),0,IF(O108="","saisir capacité",IF(P108="Mut+ext",0,M108*AJ108*VLOOKUP(L108,Paramétrage!$C$6:$E$28,2,0)))))</f>
        <v>0</v>
      </c>
      <c r="AL108" s="85"/>
      <c r="AM108" s="25">
        <f t="shared" si="54"/>
        <v>0</v>
      </c>
      <c r="AN108" s="25">
        <f>IF(L108="",0,IF(ISERROR(AL108+AK108*VLOOKUP(L108,Paramétrage!$C$6:$E$28,3,0))=TRUE,AM108,AL108+AK108*VLOOKUP(L108,Paramétrage!$C$6:$E$28,3,0)))</f>
        <v>0</v>
      </c>
      <c r="AO108" s="45">
        <f>IF(L108="",0,IF(OR(P108="oui",VLOOKUP(L108,Paramétrage!$C$6:$E$28,2,0)=0),0,IF(U108="",0,U108-AJ108)))</f>
        <v>0</v>
      </c>
      <c r="AP108" s="13">
        <f t="shared" si="59"/>
        <v>0</v>
      </c>
    </row>
    <row r="109" spans="1:42">
      <c r="A109" s="394"/>
      <c r="B109" s="414"/>
      <c r="C109" s="397"/>
      <c r="D109" s="410"/>
      <c r="E109" s="402"/>
      <c r="F109" s="90"/>
      <c r="G109" s="97"/>
      <c r="H109" s="92"/>
      <c r="I109" s="121"/>
      <c r="J109" s="120"/>
      <c r="K109" s="93"/>
      <c r="L109" s="94"/>
      <c r="M109" s="115"/>
      <c r="N109" s="112"/>
      <c r="O109" s="118"/>
      <c r="P109" s="101"/>
      <c r="Q109" s="391"/>
      <c r="R109" s="391"/>
      <c r="S109" s="391"/>
      <c r="T109" s="392"/>
      <c r="U109" s="226" t="str">
        <f>IF(OR(O109="",L109=Paramétrage!$C$10,L109=Paramétrage!$C$13,L109=Paramétrage!$C$16,L109=Paramétrage!$C$19,L109=Paramétrage!$C$23,L109=Paramétrage!$C$26,AND(L109&lt;&gt;Paramétrage!$C$9,P109="Mut+ext")),"",ROUNDUP(N109/O109,0))</f>
        <v/>
      </c>
      <c r="V109" s="189">
        <f>IF(L109="",0,IF(OR(P109="Mut+ext",VLOOKUP(L109,Paramétrage!$C$6:$E$28,2,0)=0),0,IF(O109="","saisir capacité",M109*U109*VLOOKUP(L109,Paramétrage!$C$6:$E$28,2,0))))</f>
        <v>0</v>
      </c>
      <c r="W109" s="98"/>
      <c r="X109" s="190">
        <f t="shared" si="56"/>
        <v>0</v>
      </c>
      <c r="Y109" s="227">
        <f>IF(L109="",0,IF(ISERROR(W109+V109*VLOOKUP(L109,Paramétrage!$C$6:$E$28,3,0))=TRUE,X109,W109+V109*VLOOKUP(L109,Paramétrage!$C$6:$E$28,3,0)))</f>
        <v>0</v>
      </c>
      <c r="Z109" s="395"/>
      <c r="AA109" s="391"/>
      <c r="AB109" s="396"/>
      <c r="AC109" s="109"/>
      <c r="AD109" s="99"/>
      <c r="AE109" s="42">
        <f>IF(F109="",0,IF(J109="",0,IF(SUMIF(F105:F112,F109,N105:N112)=0,0,IF(J109="Obligatoire",AF109/N109,IF(K109="",AF109/SUMIF(F105:F112,F109,N105:N112),AF109/(SUMIF(F105:F112,F109,N105:N112)/K109))))))</f>
        <v>0</v>
      </c>
      <c r="AF109" s="23">
        <f t="shared" si="57"/>
        <v>0</v>
      </c>
      <c r="AH109" s="45">
        <f>IF(SUMIF(F105:F112,F109,N105:N112)=0,0,$M$3*N109/SUMIF(F105:F112,F109,N105:N112))</f>
        <v>0</v>
      </c>
      <c r="AI109" s="13">
        <f t="shared" si="58"/>
        <v>0</v>
      </c>
      <c r="AJ109" s="24" t="str">
        <f t="shared" si="53"/>
        <v/>
      </c>
      <c r="AK109" s="25">
        <f>IF(L109="",0,IF(OR(P109="Mut+ext",VLOOKUP(L109,Paramétrage!$C$6:$E$28,2,0)=0),0,IF(O109="","saisir capacité",IF(P109="Mut+ext",0,M109*AJ109*VLOOKUP(L109,Paramétrage!$C$6:$E$28,2,0)))))</f>
        <v>0</v>
      </c>
      <c r="AL109" s="85"/>
      <c r="AM109" s="25">
        <f t="shared" si="54"/>
        <v>0</v>
      </c>
      <c r="AN109" s="25">
        <f>IF(L109="",0,IF(ISERROR(AL109+AK109*VLOOKUP(L109,Paramétrage!$C$6:$E$28,3,0))=TRUE,AM109,AL109+AK109*VLOOKUP(L109,Paramétrage!$C$6:$E$28,3,0)))</f>
        <v>0</v>
      </c>
      <c r="AO109" s="45">
        <f>IF(L109="",0,IF(OR(P109="oui",VLOOKUP(L109,Paramétrage!$C$6:$E$28,2,0)=0),0,IF(U109="",0,U109-AJ109)))</f>
        <v>0</v>
      </c>
      <c r="AP109" s="13">
        <f t="shared" si="59"/>
        <v>0</v>
      </c>
    </row>
    <row r="110" spans="1:42">
      <c r="A110" s="394"/>
      <c r="B110" s="414"/>
      <c r="C110" s="397"/>
      <c r="D110" s="410"/>
      <c r="E110" s="402"/>
      <c r="F110" s="90"/>
      <c r="G110" s="97"/>
      <c r="H110" s="92"/>
      <c r="I110" s="121"/>
      <c r="J110" s="120"/>
      <c r="K110" s="93"/>
      <c r="L110" s="94"/>
      <c r="M110" s="115"/>
      <c r="N110" s="112"/>
      <c r="O110" s="118"/>
      <c r="P110" s="101"/>
      <c r="Q110" s="391"/>
      <c r="R110" s="391"/>
      <c r="S110" s="391"/>
      <c r="T110" s="392"/>
      <c r="U110" s="226" t="str">
        <f>IF(OR(O110="",L110=Paramétrage!$C$10,L110=Paramétrage!$C$13,L110=Paramétrage!$C$16,L110=Paramétrage!$C$19,L110=Paramétrage!$C$23,L110=Paramétrage!$C$26,AND(L110&lt;&gt;Paramétrage!$C$9,P110="Mut+ext")),"",ROUNDUP(N110/O110,0))</f>
        <v/>
      </c>
      <c r="V110" s="189">
        <f>IF(L110="",0,IF(OR(P110="Mut+ext",VLOOKUP(L110,Paramétrage!$C$6:$E$28,2,0)=0),0,IF(O110="","saisir capacité",M110*U110*VLOOKUP(L110,Paramétrage!$C$6:$E$28,2,0))))</f>
        <v>0</v>
      </c>
      <c r="W110" s="98"/>
      <c r="X110" s="190">
        <f t="shared" si="56"/>
        <v>0</v>
      </c>
      <c r="Y110" s="227">
        <f>IF(L110="",0,IF(ISERROR(W110+V110*VLOOKUP(L110,Paramétrage!$C$6:$E$28,3,0))=TRUE,X110,W110+V110*VLOOKUP(L110,Paramétrage!$C$6:$E$28,3,0)))</f>
        <v>0</v>
      </c>
      <c r="Z110" s="395"/>
      <c r="AA110" s="391"/>
      <c r="AB110" s="396"/>
      <c r="AC110" s="109"/>
      <c r="AD110" s="99"/>
      <c r="AE110" s="42">
        <f>IF(F110="",0,IF(J110="",0,IF(SUMIF(F105:F112,F110,N105:N112)=0,0,IF(J110="Obligatoire",AF110/N110,IF(K110="",AF110/SUMIF(F105:F112,F110,N105:N112),AF110/(SUMIF(F105:F112,F110,N105:N112)/K110))))))</f>
        <v>0</v>
      </c>
      <c r="AF110" s="23">
        <f t="shared" si="57"/>
        <v>0</v>
      </c>
      <c r="AH110" s="45">
        <f>IF(SUMIF(F105:F112,F110,N105:N112)=0,0,$M$3*N110/SUMIF(F105:F112,F110,N105:N112))</f>
        <v>0</v>
      </c>
      <c r="AI110" s="13">
        <f t="shared" si="58"/>
        <v>0</v>
      </c>
      <c r="AJ110" s="24" t="str">
        <f t="shared" si="53"/>
        <v/>
      </c>
      <c r="AK110" s="25">
        <f>IF(L110="",0,IF(OR(P110="Mut+ext",VLOOKUP(L110,Paramétrage!$C$6:$E$28,2,0)=0),0,IF(O110="","saisir capacité",IF(P110="Mut+ext",0,M110*AJ110*VLOOKUP(L110,Paramétrage!$C$6:$E$28,2,0)))))</f>
        <v>0</v>
      </c>
      <c r="AL110" s="85"/>
      <c r="AM110" s="25">
        <f t="shared" si="54"/>
        <v>0</v>
      </c>
      <c r="AN110" s="25">
        <f>IF(L110="",0,IF(ISERROR(AL110+AK110*VLOOKUP(L110,Paramétrage!$C$6:$E$28,3,0))=TRUE,AM110,AL110+AK110*VLOOKUP(L110,Paramétrage!$C$6:$E$28,3,0)))</f>
        <v>0</v>
      </c>
      <c r="AO110" s="45">
        <f>IF(L110="",0,IF(OR(P110="oui",VLOOKUP(L110,Paramétrage!$C$6:$E$28,2,0)=0),0,IF(U110="",0,U110-AJ110)))</f>
        <v>0</v>
      </c>
      <c r="AP110" s="13">
        <f t="shared" si="59"/>
        <v>0</v>
      </c>
    </row>
    <row r="111" spans="1:42">
      <c r="A111" s="394"/>
      <c r="B111" s="414"/>
      <c r="C111" s="397"/>
      <c r="D111" s="410"/>
      <c r="E111" s="402"/>
      <c r="F111" s="90"/>
      <c r="G111" s="97"/>
      <c r="H111" s="92"/>
      <c r="I111" s="121"/>
      <c r="J111" s="120"/>
      <c r="K111" s="93"/>
      <c r="L111" s="94"/>
      <c r="M111" s="115"/>
      <c r="N111" s="112"/>
      <c r="O111" s="118"/>
      <c r="P111" s="101"/>
      <c r="Q111" s="391"/>
      <c r="R111" s="391"/>
      <c r="S111" s="391"/>
      <c r="T111" s="392"/>
      <c r="U111" s="226" t="str">
        <f>IF(OR(O111="",L111=Paramétrage!$C$10,L111=Paramétrage!$C$13,L111=Paramétrage!$C$16,L111=Paramétrage!$C$19,L111=Paramétrage!$C$23,L111=Paramétrage!$C$26,AND(L111&lt;&gt;Paramétrage!$C$9,P111="Mut+ext")),"",ROUNDUP(N111/O111,0))</f>
        <v/>
      </c>
      <c r="V111" s="189">
        <f>IF(L111="",0,IF(OR(P111="Mut+ext",VLOOKUP(L111,Paramétrage!$C$6:$E$28,2,0)=0),0,IF(O111="","saisir capacité",M111*U111*VLOOKUP(L111,Paramétrage!$C$6:$E$28,2,0))))</f>
        <v>0</v>
      </c>
      <c r="W111" s="98"/>
      <c r="X111" s="190">
        <f t="shared" si="56"/>
        <v>0</v>
      </c>
      <c r="Y111" s="227">
        <f>IF(L111="",0,IF(ISERROR(W111+V111*VLOOKUP(L111,Paramétrage!$C$6:$E$28,3,0))=TRUE,X111,W111+V111*VLOOKUP(L111,Paramétrage!$C$6:$E$28,3,0)))</f>
        <v>0</v>
      </c>
      <c r="Z111" s="395"/>
      <c r="AA111" s="391"/>
      <c r="AB111" s="396"/>
      <c r="AC111" s="109"/>
      <c r="AD111" s="99"/>
      <c r="AE111" s="42">
        <f>IF(F111="",0,IF(J111="",0,IF(SUMIF(F105:F112,F111,N105:N112)=0,0,IF(J111="Obligatoire",AF111/N111,IF(K111="",AF111/SUMIF(F105:F112,F111,N105:N112),AF111/(SUMIF(F105:F112,F111,N105:N112)/K111))))))</f>
        <v>0</v>
      </c>
      <c r="AF111" s="23">
        <f t="shared" si="57"/>
        <v>0</v>
      </c>
      <c r="AH111" s="45">
        <f>IF(SUMIF(F105:F112,F111,N105:N112)=0,0,$M$3*N111/SUMIF(F105:F112,F111,N105:N112))</f>
        <v>0</v>
      </c>
      <c r="AI111" s="13">
        <f t="shared" si="58"/>
        <v>0</v>
      </c>
      <c r="AJ111" s="24" t="str">
        <f t="shared" si="53"/>
        <v/>
      </c>
      <c r="AK111" s="25">
        <f>IF(L111="",0,IF(OR(P111="Mut+ext",VLOOKUP(L111,Paramétrage!$C$6:$E$28,2,0)=0),0,IF(O111="","saisir capacité",IF(P111="Mut+ext",0,M111*AJ111*VLOOKUP(L111,Paramétrage!$C$6:$E$28,2,0)))))</f>
        <v>0</v>
      </c>
      <c r="AL111" s="85"/>
      <c r="AM111" s="25">
        <f t="shared" si="54"/>
        <v>0</v>
      </c>
      <c r="AN111" s="25">
        <f>IF(L111="",0,IF(ISERROR(AL111+AK111*VLOOKUP(L111,Paramétrage!$C$6:$E$28,3,0))=TRUE,AM111,AL111+AK111*VLOOKUP(L111,Paramétrage!$C$6:$E$28,3,0)))</f>
        <v>0</v>
      </c>
      <c r="AO111" s="45">
        <f>IF(L111="",0,IF(OR(P111="oui",VLOOKUP(L111,Paramétrage!$C$6:$E$28,2,0)=0),0,IF(U111="",0,U111-AJ111)))</f>
        <v>0</v>
      </c>
      <c r="AP111" s="13">
        <f t="shared" si="59"/>
        <v>0</v>
      </c>
    </row>
    <row r="112" spans="1:42">
      <c r="A112" s="394"/>
      <c r="B112" s="414"/>
      <c r="C112" s="397"/>
      <c r="D112" s="410"/>
      <c r="E112" s="403"/>
      <c r="F112" s="90"/>
      <c r="G112" s="97"/>
      <c r="H112" s="92"/>
      <c r="I112" s="121"/>
      <c r="J112" s="120"/>
      <c r="K112" s="93"/>
      <c r="L112" s="94"/>
      <c r="M112" s="115"/>
      <c r="N112" s="112"/>
      <c r="O112" s="118"/>
      <c r="P112" s="101"/>
      <c r="Q112" s="391"/>
      <c r="R112" s="391"/>
      <c r="S112" s="391"/>
      <c r="T112" s="392"/>
      <c r="U112" s="226" t="str">
        <f>IF(OR(O112="",L112=Paramétrage!$C$10,L112=Paramétrage!$C$13,L112=Paramétrage!$C$16,L112=Paramétrage!$C$19,L112=Paramétrage!$C$23,L112=Paramétrage!$C$26,AND(L112&lt;&gt;Paramétrage!$C$9,P112="Mut+ext")),"",ROUNDUP(N112/O112,0))</f>
        <v/>
      </c>
      <c r="V112" s="189">
        <f>IF(L112="",0,IF(OR(P112="Mut+ext",VLOOKUP(L112,Paramétrage!$C$6:$E$28,2,0)=0),0,IF(O112="","saisir capacité",M112*U112*VLOOKUP(L112,Paramétrage!$C$6:$E$28,2,0))))</f>
        <v>0</v>
      </c>
      <c r="W112" s="98"/>
      <c r="X112" s="190">
        <f t="shared" si="56"/>
        <v>0</v>
      </c>
      <c r="Y112" s="227">
        <f>IF(L112="",0,IF(ISERROR(W112+V112*VLOOKUP(L112,Paramétrage!$C$6:$E$28,3,0))=TRUE,X112,W112+V112*VLOOKUP(L112,Paramétrage!$C$6:$E$28,3,0)))</f>
        <v>0</v>
      </c>
      <c r="Z112" s="395"/>
      <c r="AA112" s="391"/>
      <c r="AB112" s="396"/>
      <c r="AC112" s="109"/>
      <c r="AD112" s="99"/>
      <c r="AE112" s="42">
        <f>IF(F112="",0,IF(J112="",0,IF(SUMIF(F105:F112,F112,N105:N112)=0,0,IF(J112="Obligatoire",AF112/N112,IF(K112="",AF112/SUMIF(F105:F112,F112,N105:N112),AF112/(SUMIF(F105:F112,F112,N105:N112)/K112))))))</f>
        <v>0</v>
      </c>
      <c r="AF112" s="23">
        <f t="shared" si="57"/>
        <v>0</v>
      </c>
      <c r="AH112" s="45">
        <f>IF(SUMIF(F105:F112,F112,N105:N112)=0,0,$M$3*N112/SUMIF(F105:F112,F112,N105:N112))</f>
        <v>0</v>
      </c>
      <c r="AI112" s="13">
        <f t="shared" si="58"/>
        <v>0</v>
      </c>
      <c r="AJ112" s="24" t="str">
        <f t="shared" si="53"/>
        <v/>
      </c>
      <c r="AK112" s="25">
        <f>IF(L112="",0,IF(OR(P112="Mut+ext",VLOOKUP(L112,Paramétrage!$C$6:$E$28,2,0)=0),0,IF(O112="","saisir capacité",IF(P112="Mut+ext",0,M112*AJ112*VLOOKUP(L112,Paramétrage!$C$6:$E$28,2,0)))))</f>
        <v>0</v>
      </c>
      <c r="AL112" s="85"/>
      <c r="AM112" s="25">
        <f t="shared" si="54"/>
        <v>0</v>
      </c>
      <c r="AN112" s="25">
        <f>IF(L112="",0,IF(ISERROR(AL112+AK112*VLOOKUP(L112,Paramétrage!$C$6:$E$28,3,0))=TRUE,AM112,AL112+AK112*VLOOKUP(L112,Paramétrage!$C$6:$E$28,3,0)))</f>
        <v>0</v>
      </c>
      <c r="AO112" s="45">
        <f>IF(L112="",0,IF(OR(P112="oui",VLOOKUP(L112,Paramétrage!$C$6:$E$28,2,0)=0),0,IF(U112="",0,U112-AJ112)))</f>
        <v>0</v>
      </c>
      <c r="AP112" s="13">
        <f t="shared" si="59"/>
        <v>0</v>
      </c>
    </row>
    <row r="113" spans="1:42">
      <c r="A113" s="394"/>
      <c r="B113" s="415"/>
      <c r="C113" s="397"/>
      <c r="D113" s="170"/>
      <c r="E113" s="170"/>
      <c r="F113" s="171"/>
      <c r="G113" s="172"/>
      <c r="H113" s="173"/>
      <c r="I113" s="174"/>
      <c r="J113" s="173"/>
      <c r="K113" s="175"/>
      <c r="L113" s="176"/>
      <c r="M113" s="177">
        <f>AE113</f>
        <v>54</v>
      </c>
      <c r="N113" s="178"/>
      <c r="O113" s="178"/>
      <c r="P113" s="179"/>
      <c r="Q113" s="180"/>
      <c r="R113" s="180"/>
      <c r="S113" s="180"/>
      <c r="T113" s="181"/>
      <c r="U113" s="182"/>
      <c r="V113" s="183">
        <f>SUM(V105:V112)</f>
        <v>18</v>
      </c>
      <c r="W113" s="176">
        <f>SUM(W105:W112)</f>
        <v>0</v>
      </c>
      <c r="X113" s="184">
        <f t="shared" ref="X113:X131" si="60">V113+W113</f>
        <v>18</v>
      </c>
      <c r="Y113" s="185">
        <f>SUM(Y105:Y112)</f>
        <v>18</v>
      </c>
      <c r="Z113" s="186"/>
      <c r="AA113" s="186"/>
      <c r="AB113" s="187"/>
      <c r="AC113" s="188"/>
      <c r="AD113" s="181"/>
      <c r="AE113" s="41">
        <f>SUM(AE105:AE112)</f>
        <v>54</v>
      </c>
      <c r="AF113" s="39">
        <f>SUM(AF105:AF112)</f>
        <v>2160</v>
      </c>
    </row>
    <row r="114" spans="1:42" ht="15" customHeight="1">
      <c r="A114" s="394"/>
      <c r="B114" s="408" t="s">
        <v>110</v>
      </c>
      <c r="C114" s="397" t="s">
        <v>143</v>
      </c>
      <c r="D114" s="410" t="s">
        <v>112</v>
      </c>
      <c r="E114" s="402">
        <v>3</v>
      </c>
      <c r="F114" s="90" t="s">
        <v>113</v>
      </c>
      <c r="G114" s="91" t="s">
        <v>16</v>
      </c>
      <c r="H114" s="130" t="s">
        <v>114</v>
      </c>
      <c r="I114" s="121">
        <v>16</v>
      </c>
      <c r="J114" s="141" t="s">
        <v>94</v>
      </c>
      <c r="K114" s="93"/>
      <c r="L114" s="94" t="s">
        <v>115</v>
      </c>
      <c r="M114" s="115">
        <v>15</v>
      </c>
      <c r="N114" s="112">
        <v>40</v>
      </c>
      <c r="O114" s="118"/>
      <c r="P114" s="101" t="s">
        <v>100</v>
      </c>
      <c r="Q114" s="391"/>
      <c r="R114" s="391"/>
      <c r="S114" s="391"/>
      <c r="T114" s="392"/>
      <c r="U114" s="260" t="str">
        <f>IF(OR(O114="",L114=Paramétrage!$C$10,L114=Paramétrage!$C$13,L114=Paramétrage!$C$16,L114=Paramétrage!$C$19,L114=Paramétrage!$C$23,L114=Paramétrage!$C$26,AND(L114&lt;&gt;Paramétrage!$C$9,P114="Mut+ext")),"",ROUNDUP(N114/O114,0))</f>
        <v/>
      </c>
      <c r="V114" s="261">
        <f>IF(L114="",0,IF(OR(P114="Mut+ext",VLOOKUP(L114,Paramétrage!$C$6:$E$28,2,0)=0),0,IF(O114="","saisir capacité",M114*U114*VLOOKUP(L114,Paramétrage!$C$6:$E$28,2,0))))</f>
        <v>0</v>
      </c>
      <c r="W114" s="98"/>
      <c r="X114" s="262">
        <f t="shared" ref="X114:X121" si="61">IF(ISERROR(V114+W114)=TRUE,V114,V114+W114)</f>
        <v>0</v>
      </c>
      <c r="Y114" s="263">
        <f>IF(L114="",0,IF(ISERROR(W114+V114*VLOOKUP(L114,Paramétrage!$C$6:$E$28,3,0))=TRUE,X114,W114+V114*VLOOKUP(L114,Paramétrage!$C$6:$E$28,3,0)))</f>
        <v>0</v>
      </c>
      <c r="Z114" s="395"/>
      <c r="AA114" s="391"/>
      <c r="AB114" s="396"/>
      <c r="AC114" s="109"/>
      <c r="AD114" s="100"/>
      <c r="AE114" s="42">
        <f>IF(F114="",0,IF(J114="",0,IF(SUMIF(F114:F121,F114,N114:N121)=0,0,IF(J114="Obligatoire",AF114/N114,IF(K114="",AF114/SUMIF(F114:F121,F114,N114:N121),AF114/(SUMIF(F114:F121,F114,N114:N121)/K114))))))</f>
        <v>15</v>
      </c>
      <c r="AF114" s="38">
        <f t="shared" ref="AF114:AF121" si="62">M114*N114</f>
        <v>600</v>
      </c>
      <c r="AH114" s="45">
        <f>IF(SUMIF(F114:F121,F114,N114:N121)=0,0,$M$3*N114/SUMIF(F114:F121,F114,N114:N121))</f>
        <v>0</v>
      </c>
      <c r="AI114" s="13">
        <f t="shared" ref="AI114:AI121" si="63">O114</f>
        <v>0</v>
      </c>
      <c r="AJ114" s="24" t="str">
        <f t="shared" ref="AJ114:AJ121" si="64">IF(AI114=0,"",ROUNDUP(AH114/AI114,0))</f>
        <v/>
      </c>
      <c r="AK114" s="25">
        <f>IF(L114="",0,IF(OR(P114="Mut+ext",VLOOKUP(L114,Paramétrage!$C$6:$E$28,2,0)=0),0,IF(O114="","saisir capacité",IF(P114="Mut+ext",0,M114*AJ114*VLOOKUP(L114,Paramétrage!$C$6:$E$28,2,0)))))</f>
        <v>0</v>
      </c>
      <c r="AL114" s="85"/>
      <c r="AM114" s="25">
        <f t="shared" ref="AM114:AM121" si="65">IF(ISERROR(AK114+AL114)=TRUE,AK114,AK114+AL114)</f>
        <v>0</v>
      </c>
      <c r="AN114" s="25">
        <f>IF(L114="",0,IF(ISERROR(AL114+AK114*VLOOKUP(L114,Paramétrage!$C$6:$E$28,3,0))=TRUE,AM114,AL114+AK114*VLOOKUP(L114,Paramétrage!$C$6:$E$28,3,0)))</f>
        <v>0</v>
      </c>
      <c r="AO114" s="45">
        <f>IF(L114="",0,IF(OR(P114="oui",VLOOKUP(L114,Paramétrage!$C$6:$E$28,2,0)=0),0,IF(U114="",0,U114-AJ114)))</f>
        <v>0</v>
      </c>
      <c r="AP114" s="13">
        <f t="shared" ref="AP114:AP121" si="66">Y114-AN114-W114</f>
        <v>0</v>
      </c>
    </row>
    <row r="115" spans="1:42" ht="15" customHeight="1">
      <c r="A115" s="394"/>
      <c r="B115" s="408"/>
      <c r="C115" s="397"/>
      <c r="D115" s="410"/>
      <c r="E115" s="402"/>
      <c r="F115" s="90" t="s">
        <v>116</v>
      </c>
      <c r="G115" s="91" t="s">
        <v>16</v>
      </c>
      <c r="H115" s="130" t="s">
        <v>114</v>
      </c>
      <c r="I115" s="121">
        <v>16</v>
      </c>
      <c r="J115" s="141" t="s">
        <v>94</v>
      </c>
      <c r="K115" s="93"/>
      <c r="L115" s="94" t="s">
        <v>99</v>
      </c>
      <c r="M115" s="115">
        <v>6</v>
      </c>
      <c r="N115" s="112">
        <v>40</v>
      </c>
      <c r="O115" s="118">
        <v>40</v>
      </c>
      <c r="P115" s="101" t="s">
        <v>100</v>
      </c>
      <c r="Q115" s="391"/>
      <c r="R115" s="391"/>
      <c r="S115" s="391"/>
      <c r="T115" s="392"/>
      <c r="U115" s="260">
        <f>IF(OR(O115="",L115=Paramétrage!$C$10,L115=Paramétrage!$C$13,L115=Paramétrage!$C$16,L115=Paramétrage!$C$19,L115=Paramétrage!$C$23,L115=Paramétrage!$C$26,AND(L115&lt;&gt;Paramétrage!$C$9,P115="Mut+ext")),"",ROUNDUP(N115/O115,0))</f>
        <v>1</v>
      </c>
      <c r="V115" s="261">
        <f>IF(L115="",0,IF(OR(P115="Mut+ext",VLOOKUP(L115,Paramétrage!$C$6:$E$28,2,0)=0),0,IF(O115="","saisir capacité",M115*U115*VLOOKUP(L115,Paramétrage!$C$6:$E$28,2,0))))</f>
        <v>6</v>
      </c>
      <c r="W115" s="98"/>
      <c r="X115" s="262">
        <f t="shared" si="61"/>
        <v>6</v>
      </c>
      <c r="Y115" s="263">
        <f>IF(L115="",0,IF(ISERROR(W115+V115*VLOOKUP(L115,Paramétrage!$C$6:$E$28,3,0))=TRUE,X115,W115+V115*VLOOKUP(L115,Paramétrage!$C$6:$E$28,3,0)))</f>
        <v>6</v>
      </c>
      <c r="Z115" s="395"/>
      <c r="AA115" s="391"/>
      <c r="AB115" s="396"/>
      <c r="AC115" s="109"/>
      <c r="AD115" s="99"/>
      <c r="AE115" s="42">
        <f>IF(F115="",0,IF(J115="",0,IF(SUMIF(F114:F121,F115,N114:N121)=0,0,IF(J115="Obligatoire",AF115/N115,IF(K115="",AF115/SUMIF(F114:F121,F115,N114:N121),AF115/(SUMIF(F114:F121,F115,N114:N121)/K115))))))</f>
        <v>6</v>
      </c>
      <c r="AF115" s="23">
        <f t="shared" si="62"/>
        <v>240</v>
      </c>
      <c r="AH115" s="45">
        <f>IF(SUMIF(F114:F121,F115,N114:N121)=0,0,$M$3*N115/SUMIF(F114:F121,F115,N114:N121))</f>
        <v>0</v>
      </c>
      <c r="AI115" s="13">
        <f t="shared" si="63"/>
        <v>40</v>
      </c>
      <c r="AJ115" s="24">
        <f t="shared" si="64"/>
        <v>0</v>
      </c>
      <c r="AK115" s="25">
        <f>IF(L115="",0,IF(OR(P115="Mut+ext",VLOOKUP(L115,Paramétrage!$C$6:$E$28,2,0)=0),0,IF(O115="","saisir capacité",IF(P115="Mut+ext",0,M115*AJ115*VLOOKUP(L115,Paramétrage!$C$6:$E$28,2,0)))))</f>
        <v>0</v>
      </c>
      <c r="AL115" s="85"/>
      <c r="AM115" s="25">
        <f t="shared" si="65"/>
        <v>0</v>
      </c>
      <c r="AN115" s="25">
        <f>IF(L115="",0,IF(ISERROR(AL115+AK115*VLOOKUP(L115,Paramétrage!$C$6:$E$28,3,0))=TRUE,AM115,AL115+AK115*VLOOKUP(L115,Paramétrage!$C$6:$E$28,3,0)))</f>
        <v>0</v>
      </c>
      <c r="AO115" s="45">
        <f>IF(L115="",0,IF(OR(P115="oui",VLOOKUP(L115,Paramétrage!$C$6:$E$28,2,0)=0),0,IF(U115="",0,U115-AJ115)))</f>
        <v>1</v>
      </c>
      <c r="AP115" s="13">
        <f t="shared" si="66"/>
        <v>6</v>
      </c>
    </row>
    <row r="116" spans="1:42" ht="15" customHeight="1">
      <c r="A116" s="394"/>
      <c r="B116" s="408"/>
      <c r="C116" s="397"/>
      <c r="D116" s="410"/>
      <c r="E116" s="402"/>
      <c r="F116" s="90"/>
      <c r="G116" s="91"/>
      <c r="H116" s="130"/>
      <c r="I116" s="121"/>
      <c r="J116" s="141"/>
      <c r="K116" s="93"/>
      <c r="L116" s="94"/>
      <c r="M116" s="115"/>
      <c r="N116" s="112"/>
      <c r="O116" s="118"/>
      <c r="P116" s="101"/>
      <c r="Q116" s="391"/>
      <c r="R116" s="391"/>
      <c r="S116" s="391"/>
      <c r="T116" s="392"/>
      <c r="U116" s="260" t="str">
        <f>IF(OR(O116="",L116=Paramétrage!$C$10,L116=Paramétrage!$C$13,L116=Paramétrage!$C$16,L116=Paramétrage!$C$19,L116=Paramétrage!$C$23,L116=Paramétrage!$C$26,AND(L116&lt;&gt;Paramétrage!$C$9,P116="Mut+ext")),"",ROUNDUP(N116/O116,0))</f>
        <v/>
      </c>
      <c r="V116" s="261">
        <f>IF(L116="",0,IF(OR(P116="Mut+ext",VLOOKUP(L116,Paramétrage!$C$6:$E$28,2,0)=0),0,IF(O116="","saisir capacité",M116*U116*VLOOKUP(L116,Paramétrage!$C$6:$E$28,2,0))))</f>
        <v>0</v>
      </c>
      <c r="W116" s="98"/>
      <c r="X116" s="262">
        <f t="shared" si="61"/>
        <v>0</v>
      </c>
      <c r="Y116" s="263">
        <f>IF(L116="",0,IF(ISERROR(W116+V116*VLOOKUP(L116,Paramétrage!$C$6:$E$28,3,0))=TRUE,X116,W116+V116*VLOOKUP(L116,Paramétrage!$C$6:$E$28,3,0)))</f>
        <v>0</v>
      </c>
      <c r="Z116" s="395"/>
      <c r="AA116" s="391"/>
      <c r="AB116" s="396"/>
      <c r="AC116" s="109"/>
      <c r="AD116" s="99"/>
      <c r="AE116" s="42">
        <f>IF(F116="",0,IF(J116="",0,IF(SUMIF(F114:F121,F116,N114:N121)=0,0,IF(J116="Obligatoire",AF116/N116,IF(K116="",AF116/SUMIF(F114:F121,F116,N114:N121),AF116/(SUMIF(F114:F121,F116,N114:N121)/K116))))))</f>
        <v>0</v>
      </c>
      <c r="AF116" s="23">
        <f t="shared" si="62"/>
        <v>0</v>
      </c>
      <c r="AH116" s="45">
        <f>IF(SUMIF(F114:F121,F116,N114:N121)=0,0,$M$3*N116/SUMIF(F114:F121,F116,N114:N121))</f>
        <v>0</v>
      </c>
      <c r="AI116" s="13">
        <f t="shared" si="63"/>
        <v>0</v>
      </c>
      <c r="AJ116" s="24" t="str">
        <f t="shared" si="64"/>
        <v/>
      </c>
      <c r="AK116" s="25">
        <f>IF(L116="",0,IF(OR(P116="Mut+ext",VLOOKUP(L116,Paramétrage!$C$6:$E$28,2,0)=0),0,IF(O116="","saisir capacité",IF(P116="Mut+ext",0,M116*AJ116*VLOOKUP(L116,Paramétrage!$C$6:$E$28,2,0)))))</f>
        <v>0</v>
      </c>
      <c r="AL116" s="85"/>
      <c r="AM116" s="25">
        <f t="shared" si="65"/>
        <v>0</v>
      </c>
      <c r="AN116" s="25">
        <f>IF(L116="",0,IF(ISERROR(AL116+AK116*VLOOKUP(L116,Paramétrage!$C$6:$E$28,3,0))=TRUE,AM116,AL116+AK116*VLOOKUP(L116,Paramétrage!$C$6:$E$28,3,0)))</f>
        <v>0</v>
      </c>
      <c r="AO116" s="45">
        <f>IF(L116="",0,IF(OR(P116="oui",VLOOKUP(L116,Paramétrage!$C$6:$E$28,2,0)=0),0,IF(U116="",0,U116-AJ116)))</f>
        <v>0</v>
      </c>
      <c r="AP116" s="13">
        <f t="shared" si="66"/>
        <v>0</v>
      </c>
    </row>
    <row r="117" spans="1:42" ht="15" customHeight="1">
      <c r="A117" s="394"/>
      <c r="B117" s="408"/>
      <c r="C117" s="397"/>
      <c r="D117" s="410"/>
      <c r="E117" s="402"/>
      <c r="F117" s="314"/>
      <c r="G117" s="315"/>
      <c r="H117" s="316"/>
      <c r="I117" s="317"/>
      <c r="J117" s="318"/>
      <c r="K117" s="319"/>
      <c r="L117" s="140"/>
      <c r="M117" s="115"/>
      <c r="N117" s="112"/>
      <c r="O117" s="118"/>
      <c r="P117" s="320"/>
      <c r="Q117" s="391"/>
      <c r="R117" s="391"/>
      <c r="S117" s="391"/>
      <c r="T117" s="392"/>
      <c r="U117" s="260" t="str">
        <f>IF(OR(O117="",L117=Paramétrage!$C$10,L117=Paramétrage!$C$13,L117=Paramétrage!$C$16,L117=Paramétrage!$C$19,L117=Paramétrage!$C$23,L117=Paramétrage!$C$26,AND(L117&lt;&gt;Paramétrage!$C$9,P117="Mut+ext")),"",ROUNDUP(N117/O117,0))</f>
        <v/>
      </c>
      <c r="V117" s="261">
        <f>IF(L117="",0,IF(OR(P117="Mut+ext",VLOOKUP(L117,Paramétrage!$C$6:$E$28,2,0)=0),0,IF(O117="","saisir capacité",M117*U117*VLOOKUP(L117,Paramétrage!$C$6:$E$28,2,0))))</f>
        <v>0</v>
      </c>
      <c r="W117" s="98"/>
      <c r="X117" s="262">
        <f t="shared" si="61"/>
        <v>0</v>
      </c>
      <c r="Y117" s="263">
        <f>IF(L117="",0,IF(ISERROR(W117+V117*VLOOKUP(L117,Paramétrage!$C$6:$E$28,3,0))=TRUE,X117,W117+V117*VLOOKUP(L117,Paramétrage!$C$6:$E$28,3,0)))</f>
        <v>0</v>
      </c>
      <c r="Z117" s="395"/>
      <c r="AA117" s="391"/>
      <c r="AB117" s="396"/>
      <c r="AC117" s="109"/>
      <c r="AD117" s="99"/>
      <c r="AE117" s="42">
        <f>IF(F117="",0,IF(J117="",0,IF(SUMIF(F114:F121,F117,N114:N121)=0,0,IF(J117="Obligatoire",AF117/N117,IF(K117="",AF117/SUMIF(F114:F121,F117,N114:N121),AF117/(SUMIF(F114:F121,F117,N114:N121)/K117))))))</f>
        <v>0</v>
      </c>
      <c r="AF117" s="23">
        <f t="shared" si="62"/>
        <v>0</v>
      </c>
      <c r="AH117" s="45">
        <f>IF(SUMIF(F114:F121,F117,N114:N121)=0,0,$M$3*N117/SUMIF(F114:F121,F117,N114:N121))</f>
        <v>0</v>
      </c>
      <c r="AI117" s="13">
        <f t="shared" si="63"/>
        <v>0</v>
      </c>
      <c r="AJ117" s="24" t="str">
        <f t="shared" si="64"/>
        <v/>
      </c>
      <c r="AK117" s="25">
        <f>IF(L117="",0,IF(OR(P117="Mut+ext",VLOOKUP(L117,Paramétrage!$C$6:$E$28,2,0)=0),0,IF(O117="","saisir capacité",IF(P117="Mut+ext",0,M117*AJ117*VLOOKUP(L117,Paramétrage!$C$6:$E$28,2,0)))))</f>
        <v>0</v>
      </c>
      <c r="AL117" s="85"/>
      <c r="AM117" s="25">
        <f t="shared" si="65"/>
        <v>0</v>
      </c>
      <c r="AN117" s="25">
        <f>IF(L117="",0,IF(ISERROR(AL117+AK117*VLOOKUP(L117,Paramétrage!$C$6:$E$28,3,0))=TRUE,AM117,AL117+AK117*VLOOKUP(L117,Paramétrage!$C$6:$E$28,3,0)))</f>
        <v>0</v>
      </c>
      <c r="AO117" s="45">
        <f>IF(L117="",0,IF(OR(P117="oui",VLOOKUP(L117,Paramétrage!$C$6:$E$28,2,0)=0),0,IF(U117="",0,U117-AJ117)))</f>
        <v>0</v>
      </c>
      <c r="AP117" s="13">
        <f t="shared" si="66"/>
        <v>0</v>
      </c>
    </row>
    <row r="118" spans="1:42" ht="15.6" customHeight="1">
      <c r="A118" s="394"/>
      <c r="B118" s="408"/>
      <c r="C118" s="397"/>
      <c r="D118" s="410"/>
      <c r="E118" s="402"/>
      <c r="F118" s="314"/>
      <c r="G118" s="315"/>
      <c r="H118" s="321"/>
      <c r="I118" s="317"/>
      <c r="J118" s="318"/>
      <c r="K118" s="319"/>
      <c r="L118" s="140"/>
      <c r="M118" s="115"/>
      <c r="N118" s="112"/>
      <c r="O118" s="118"/>
      <c r="P118" s="320"/>
      <c r="Q118" s="391"/>
      <c r="R118" s="391"/>
      <c r="S118" s="391"/>
      <c r="T118" s="392"/>
      <c r="U118" s="260" t="str">
        <f>IF(OR(O118="",L118=Paramétrage!$C$10,L118=Paramétrage!$C$13,L118=Paramétrage!$C$16,L118=Paramétrage!$C$19,L118=Paramétrage!$C$23,L118=Paramétrage!$C$26,AND(L118&lt;&gt;Paramétrage!$C$9,P118="Mut+ext")),"",ROUNDUP(N118/O118,0))</f>
        <v/>
      </c>
      <c r="V118" s="261">
        <f>IF(L118="",0,IF(OR(P118="Mut+ext",VLOOKUP(L118,Paramétrage!$C$6:$E$28,2,0)=0),0,IF(O118="","saisir capacité",M118*U118*VLOOKUP(L118,Paramétrage!$C$6:$E$28,2,0))))</f>
        <v>0</v>
      </c>
      <c r="W118" s="98"/>
      <c r="X118" s="262">
        <f t="shared" si="61"/>
        <v>0</v>
      </c>
      <c r="Y118" s="263">
        <f>IF(L118="",0,IF(ISERROR(W118+V118*VLOOKUP(L118,Paramétrage!$C$6:$E$28,3,0))=TRUE,X118,W118+V118*VLOOKUP(L118,Paramétrage!$C$6:$E$28,3,0)))</f>
        <v>0</v>
      </c>
      <c r="Z118" s="406"/>
      <c r="AA118" s="406"/>
      <c r="AB118" s="406"/>
      <c r="AC118" s="407"/>
      <c r="AD118" s="99"/>
      <c r="AE118" s="42">
        <f>IF(F118="",0,IF(J118="",0,IF(SUMIF(F114:F121,F118,N114:N121)=0,0,IF(J118="Obligatoire",AF118/N118,IF(K118="",AF118/SUMIF(F114:F121,F118,N114:N121),AF118/(SUMIF(F114:F121,F118,N114:N121)/K118))))))</f>
        <v>0</v>
      </c>
      <c r="AF118" s="23">
        <f t="shared" si="62"/>
        <v>0</v>
      </c>
      <c r="AH118" s="45">
        <f>IF(SUMIF(F114:F121,F118,N114:N121)=0,0,$M$3*N118/SUMIF(F114:F121,F118,N114:N121))</f>
        <v>0</v>
      </c>
      <c r="AI118" s="13">
        <f t="shared" si="63"/>
        <v>0</v>
      </c>
      <c r="AJ118" s="24" t="str">
        <f t="shared" si="64"/>
        <v/>
      </c>
      <c r="AK118" s="25">
        <f>IF(L118="",0,IF(OR(P118="Mut+ext",VLOOKUP(L118,Paramétrage!$C$6:$E$28,2,0)=0),0,IF(O118="","saisir capacité",IF(P118="Mut+ext",0,M118*AJ118*VLOOKUP(L118,Paramétrage!$C$6:$E$28,2,0)))))</f>
        <v>0</v>
      </c>
      <c r="AL118" s="85"/>
      <c r="AM118" s="25">
        <f t="shared" si="65"/>
        <v>0</v>
      </c>
      <c r="AN118" s="25">
        <f>IF(L118="",0,IF(ISERROR(AL118+AK118*VLOOKUP(L118,Paramétrage!$C$6:$E$28,3,0))=TRUE,AM118,AL118+AK118*VLOOKUP(L118,Paramétrage!$C$6:$E$28,3,0)))</f>
        <v>0</v>
      </c>
      <c r="AO118" s="45">
        <f>IF(L118="",0,IF(OR(P118="oui",VLOOKUP(L118,Paramétrage!$C$6:$E$28,2,0)=0),0,IF(U118="",0,U118-AJ118)))</f>
        <v>0</v>
      </c>
      <c r="AP118" s="13">
        <f t="shared" si="66"/>
        <v>0</v>
      </c>
    </row>
    <row r="119" spans="1:42" ht="15" hidden="1" customHeight="1">
      <c r="A119" s="394"/>
      <c r="B119" s="408"/>
      <c r="C119" s="397"/>
      <c r="D119" s="410"/>
      <c r="E119" s="402"/>
      <c r="F119" s="90"/>
      <c r="G119" s="129"/>
      <c r="H119" s="92"/>
      <c r="I119" s="121"/>
      <c r="J119" s="120"/>
      <c r="K119" s="93"/>
      <c r="L119" s="94"/>
      <c r="M119" s="115"/>
      <c r="N119" s="112"/>
      <c r="O119" s="118"/>
      <c r="P119" s="101"/>
      <c r="Q119" s="391"/>
      <c r="R119" s="391"/>
      <c r="S119" s="391"/>
      <c r="T119" s="392"/>
      <c r="U119" s="260" t="str">
        <f>IF(OR(O119="",L119=Paramétrage!$C$10,L119=Paramétrage!$C$13,L119=Paramétrage!$C$16,L119=Paramétrage!$C$19,L119=Paramétrage!$C$23,L119=Paramétrage!$C$26,AND(L119&lt;&gt;Paramétrage!$C$9,P119="Mut+ext")),"",ROUNDUP(N119/O119,0))</f>
        <v/>
      </c>
      <c r="V119" s="261">
        <f>IF(L119="",0,IF(OR(P119="Mut+ext",VLOOKUP(L119,Paramétrage!$C$6:$E$28,2,0)=0),0,IF(O119="","saisir capacité",M119*U119*VLOOKUP(L119,Paramétrage!$C$6:$E$28,2,0))))</f>
        <v>0</v>
      </c>
      <c r="W119" s="98"/>
      <c r="X119" s="262">
        <f t="shared" si="61"/>
        <v>0</v>
      </c>
      <c r="Y119" s="263">
        <f>IF(L119="",0,IF(ISERROR(W119+V119*VLOOKUP(L119,Paramétrage!$C$6:$E$28,3,0))=TRUE,X119,W119+V119*VLOOKUP(L119,Paramétrage!$C$6:$E$28,3,0)))</f>
        <v>0</v>
      </c>
      <c r="Z119" s="395"/>
      <c r="AA119" s="391"/>
      <c r="AB119" s="396"/>
      <c r="AC119" s="109"/>
      <c r="AD119" s="99"/>
      <c r="AE119" s="42">
        <f>IF(F119="",0,IF(J119="",0,IF(SUMIF(F114:F121,F119,N114:N121)=0,0,IF(J119="Obligatoire",AF119/N119,IF(K119="",AF119/SUMIF(F114:F121,F119,N114:N121),AF119/(SUMIF(F114:F121,F119,N114:N121)/K119))))))</f>
        <v>0</v>
      </c>
      <c r="AF119" s="23">
        <f t="shared" si="62"/>
        <v>0</v>
      </c>
      <c r="AH119" s="45">
        <f>IF(SUMIF(F114:F121,F119,N114:N121)=0,0,$M$3*N119/SUMIF(F114:F121,F119,N114:N121))</f>
        <v>0</v>
      </c>
      <c r="AI119" s="13">
        <f t="shared" si="63"/>
        <v>0</v>
      </c>
      <c r="AJ119" s="24" t="str">
        <f t="shared" si="64"/>
        <v/>
      </c>
      <c r="AK119" s="25">
        <f>IF(L119="",0,IF(OR(P119="Mut+ext",VLOOKUP(L119,Paramétrage!$C$6:$E$28,2,0)=0),0,IF(O119="","saisir capacité",IF(P119="Mut+ext",0,M119*AJ119*VLOOKUP(L119,Paramétrage!$C$6:$E$28,2,0)))))</f>
        <v>0</v>
      </c>
      <c r="AL119" s="85"/>
      <c r="AM119" s="25">
        <f t="shared" si="65"/>
        <v>0</v>
      </c>
      <c r="AN119" s="25">
        <f>IF(L119="",0,IF(ISERROR(AL119+AK119*VLOOKUP(L119,Paramétrage!$C$6:$E$28,3,0))=TRUE,AM119,AL119+AK119*VLOOKUP(L119,Paramétrage!$C$6:$E$28,3,0)))</f>
        <v>0</v>
      </c>
      <c r="AO119" s="45">
        <f>IF(L119="",0,IF(OR(P119="oui",VLOOKUP(L119,Paramétrage!$C$6:$E$28,2,0)=0),0,IF(U119="",0,U119-AJ119)))</f>
        <v>0</v>
      </c>
      <c r="AP119" s="13">
        <f t="shared" si="66"/>
        <v>0</v>
      </c>
    </row>
    <row r="120" spans="1:42" ht="15" customHeight="1">
      <c r="A120" s="394"/>
      <c r="B120" s="408"/>
      <c r="C120" s="397"/>
      <c r="D120" s="410"/>
      <c r="E120" s="402"/>
      <c r="F120" s="90"/>
      <c r="G120" s="129"/>
      <c r="H120" s="92"/>
      <c r="I120" s="121"/>
      <c r="J120" s="120"/>
      <c r="K120" s="93"/>
      <c r="L120" s="94"/>
      <c r="M120" s="115"/>
      <c r="N120" s="112"/>
      <c r="O120" s="118"/>
      <c r="P120" s="101"/>
      <c r="Q120" s="391"/>
      <c r="R120" s="391"/>
      <c r="S120" s="391"/>
      <c r="T120" s="392"/>
      <c r="U120" s="260" t="str">
        <f>IF(OR(O120="",L120=Paramétrage!$C$10,L120=Paramétrage!$C$13,L120=Paramétrage!$C$16,L120=Paramétrage!$C$19,L120=Paramétrage!$C$23,L120=Paramétrage!$C$26,AND(L120&lt;&gt;Paramétrage!$C$9,P120="Mut+ext")),"",ROUNDUP(N120/O120,0))</f>
        <v/>
      </c>
      <c r="V120" s="261">
        <f>IF(L120="",0,IF(OR(P120="Mut+ext",VLOOKUP(L120,Paramétrage!$C$6:$E$28,2,0)=0),0,IF(O120="","saisir capacité",M120*U120*VLOOKUP(L120,Paramétrage!$C$6:$E$28,2,0))))</f>
        <v>0</v>
      </c>
      <c r="W120" s="98"/>
      <c r="X120" s="262">
        <f t="shared" si="61"/>
        <v>0</v>
      </c>
      <c r="Y120" s="263">
        <f>IF(L120="",0,IF(ISERROR(W120+V120*VLOOKUP(L120,Paramétrage!$C$6:$E$28,3,0))=TRUE,X120,W120+V120*VLOOKUP(L120,Paramétrage!$C$6:$E$28,3,0)))</f>
        <v>0</v>
      </c>
      <c r="Z120" s="395"/>
      <c r="AA120" s="391"/>
      <c r="AB120" s="396"/>
      <c r="AC120" s="109"/>
      <c r="AD120" s="99"/>
      <c r="AE120" s="42">
        <f>IF(F120="",0,IF(J120="",0,IF(SUMIF(F114:F121,F120,N114:N121)=0,0,IF(J120="Obligatoire",AF120/N120,IF(K120="",AF120/SUMIF(F114:F121,F120,N114:N121),AF120/(SUMIF(F114:F121,F120,N114:N121)/K120))))))</f>
        <v>0</v>
      </c>
      <c r="AF120" s="23">
        <f t="shared" si="62"/>
        <v>0</v>
      </c>
      <c r="AH120" s="45">
        <f>IF(SUMIF(F114:F121,F120,N114:N121)=0,0,$M$3*N120/SUMIF(F114:F121,F120,N114:N121))</f>
        <v>0</v>
      </c>
      <c r="AI120" s="13">
        <f t="shared" si="63"/>
        <v>0</v>
      </c>
      <c r="AJ120" s="24" t="str">
        <f t="shared" si="64"/>
        <v/>
      </c>
      <c r="AK120" s="25">
        <f>IF(L120="",0,IF(OR(P120="Mut+ext",VLOOKUP(L120,Paramétrage!$C$6:$E$28,2,0)=0),0,IF(O120="","saisir capacité",IF(P120="Mut+ext",0,M120*AJ120*VLOOKUP(L120,Paramétrage!$C$6:$E$28,2,0)))))</f>
        <v>0</v>
      </c>
      <c r="AL120" s="85"/>
      <c r="AM120" s="25">
        <f t="shared" si="65"/>
        <v>0</v>
      </c>
      <c r="AN120" s="25">
        <f>IF(L120="",0,IF(ISERROR(AL120+AK120*VLOOKUP(L120,Paramétrage!$C$6:$E$28,3,0))=TRUE,AM120,AL120+AK120*VLOOKUP(L120,Paramétrage!$C$6:$E$28,3,0)))</f>
        <v>0</v>
      </c>
      <c r="AO120" s="45">
        <f>IF(L120="",0,IF(OR(P120="oui",VLOOKUP(L120,Paramétrage!$C$6:$E$28,2,0)=0),0,IF(U120="",0,U120-AJ120)))</f>
        <v>0</v>
      </c>
      <c r="AP120" s="13">
        <f t="shared" si="66"/>
        <v>0</v>
      </c>
    </row>
    <row r="121" spans="1:42" ht="15" customHeight="1">
      <c r="A121" s="394"/>
      <c r="B121" s="408"/>
      <c r="C121" s="397"/>
      <c r="D121" s="410"/>
      <c r="E121" s="403"/>
      <c r="F121" s="90"/>
      <c r="G121" s="129"/>
      <c r="H121" s="92"/>
      <c r="I121" s="121"/>
      <c r="J121" s="120"/>
      <c r="K121" s="93"/>
      <c r="L121" s="94"/>
      <c r="M121" s="115"/>
      <c r="N121" s="112"/>
      <c r="O121" s="118"/>
      <c r="P121" s="101"/>
      <c r="Q121" s="391"/>
      <c r="R121" s="391"/>
      <c r="S121" s="391"/>
      <c r="T121" s="392"/>
      <c r="U121" s="260" t="str">
        <f>IF(OR(O121="",L121=Paramétrage!$C$10,L121=Paramétrage!$C$13,L121=Paramétrage!$C$16,L121=Paramétrage!$C$19,L121=Paramétrage!$C$23,L121=Paramétrage!$C$26,AND(L121&lt;&gt;Paramétrage!$C$9,P121="Mut+ext")),"",ROUNDUP(N121/O121,0))</f>
        <v/>
      </c>
      <c r="V121" s="261">
        <f>IF(L121="",0,IF(OR(P121="Mut+ext",VLOOKUP(L121,Paramétrage!$C$6:$E$28,2,0)=0),0,IF(O121="","saisir capacité",M121*U121*VLOOKUP(L121,Paramétrage!$C$6:$E$28,2,0))))</f>
        <v>0</v>
      </c>
      <c r="W121" s="98"/>
      <c r="X121" s="262">
        <f t="shared" si="61"/>
        <v>0</v>
      </c>
      <c r="Y121" s="263">
        <f>IF(L121="",0,IF(ISERROR(W121+V121*VLOOKUP(L121,Paramétrage!$C$6:$E$28,3,0))=TRUE,X121,W121+V121*VLOOKUP(L121,Paramétrage!$C$6:$E$28,3,0)))</f>
        <v>0</v>
      </c>
      <c r="Z121" s="395"/>
      <c r="AA121" s="391"/>
      <c r="AB121" s="396"/>
      <c r="AC121" s="109"/>
      <c r="AD121" s="99"/>
      <c r="AE121" s="42">
        <f>IF(F121="",0,IF(J121="",0,IF(SUMIF(F114:F121,F121,N114:N121)=0,0,IF(J121="Obligatoire",AF121/N121,IF(K121="",AF121/SUMIF(F114:F121,F121,N114:N121),AF121/(SUMIF(F114:F121,F121,N114:N121)/K121))))))</f>
        <v>0</v>
      </c>
      <c r="AF121" s="23">
        <f t="shared" si="62"/>
        <v>0</v>
      </c>
      <c r="AH121" s="45">
        <f>IF(SUMIF(F114:F121,F121,N114:N121)=0,0,$M$3*N121/SUMIF(F114:F121,F121,N114:N121))</f>
        <v>0</v>
      </c>
      <c r="AI121" s="13">
        <f t="shared" si="63"/>
        <v>0</v>
      </c>
      <c r="AJ121" s="24" t="str">
        <f t="shared" si="64"/>
        <v/>
      </c>
      <c r="AK121" s="25">
        <f>IF(L121="",0,IF(OR(P121="Mut+ext",VLOOKUP(L121,Paramétrage!$C$6:$E$28,2,0)=0),0,IF(O121="","saisir capacité",IF(P121="Mut+ext",0,M121*AJ121*VLOOKUP(L121,Paramétrage!$C$6:$E$28,2,0)))))</f>
        <v>0</v>
      </c>
      <c r="AL121" s="85"/>
      <c r="AM121" s="25">
        <f t="shared" si="65"/>
        <v>0</v>
      </c>
      <c r="AN121" s="25">
        <f>IF(L121="",0,IF(ISERROR(AL121+AK121*VLOOKUP(L121,Paramétrage!$C$6:$E$28,3,0))=TRUE,AM121,AL121+AK121*VLOOKUP(L121,Paramétrage!$C$6:$E$28,3,0)))</f>
        <v>0</v>
      </c>
      <c r="AO121" s="45">
        <f>IF(L121="",0,IF(OR(P121="oui",VLOOKUP(L121,Paramétrage!$C$6:$E$28,2,0)=0),0,IF(U121="",0,U121-AJ121)))</f>
        <v>0</v>
      </c>
      <c r="AP121" s="13">
        <f t="shared" si="66"/>
        <v>0</v>
      </c>
    </row>
    <row r="122" spans="1:42" ht="15" customHeight="1">
      <c r="A122" s="394"/>
      <c r="B122" s="408"/>
      <c r="C122" s="397"/>
      <c r="D122" s="264"/>
      <c r="E122" s="264"/>
      <c r="F122" s="265"/>
      <c r="G122" s="266"/>
      <c r="H122" s="267"/>
      <c r="I122" s="268"/>
      <c r="J122" s="267"/>
      <c r="K122" s="269"/>
      <c r="L122" s="270"/>
      <c r="M122" s="271">
        <f>AE122</f>
        <v>21</v>
      </c>
      <c r="N122" s="272">
        <f>SUM(N114:N121)</f>
        <v>80</v>
      </c>
      <c r="O122" s="272"/>
      <c r="P122" s="273"/>
      <c r="Q122" s="274"/>
      <c r="R122" s="274"/>
      <c r="S122" s="274"/>
      <c r="T122" s="275"/>
      <c r="U122" s="276"/>
      <c r="V122" s="277">
        <f>SUM(V114:V121)</f>
        <v>6</v>
      </c>
      <c r="W122" s="270">
        <f>SUM(W114:W121)</f>
        <v>0</v>
      </c>
      <c r="X122" s="278">
        <f t="shared" si="60"/>
        <v>6</v>
      </c>
      <c r="Y122" s="279">
        <f>SUM(Y114:Y121)</f>
        <v>6</v>
      </c>
      <c r="Z122" s="280"/>
      <c r="AA122" s="280"/>
      <c r="AB122" s="281"/>
      <c r="AC122" s="282"/>
      <c r="AD122" s="275"/>
      <c r="AE122" s="41">
        <f>SUM(AE114:AE121)</f>
        <v>21</v>
      </c>
      <c r="AF122" s="39">
        <f>SUM(AF114:AF121)</f>
        <v>840</v>
      </c>
    </row>
    <row r="123" spans="1:42" ht="15" customHeight="1">
      <c r="A123" s="394"/>
      <c r="B123" s="408"/>
      <c r="C123" s="397" t="s">
        <v>144</v>
      </c>
      <c r="D123" s="410" t="s">
        <v>118</v>
      </c>
      <c r="E123" s="402">
        <v>3</v>
      </c>
      <c r="F123" s="323"/>
      <c r="G123" s="324"/>
      <c r="H123" s="321"/>
      <c r="I123" s="317"/>
      <c r="J123" s="318"/>
      <c r="K123" s="319"/>
      <c r="L123" s="140"/>
      <c r="M123" s="115"/>
      <c r="N123" s="112"/>
      <c r="O123" s="118"/>
      <c r="P123" s="320"/>
      <c r="Q123" s="404"/>
      <c r="R123" s="404"/>
      <c r="S123" s="404"/>
      <c r="T123" s="405"/>
      <c r="U123" s="260" t="str">
        <f>IF(OR(O123="",L123=Paramétrage!$C$10,L123=Paramétrage!$C$13,L123=Paramétrage!$C$16,L123=Paramétrage!$C$19,L123=Paramétrage!$C$23,L123=Paramétrage!$C$26,AND(L123&lt;&gt;Paramétrage!$C$9,P123="Mut+ext")),"",ROUNDUP(N123/O123,0))</f>
        <v/>
      </c>
      <c r="V123" s="261">
        <f>IF(L123="",0,IF(OR(P123="Mut+ext",VLOOKUP(L123,Paramétrage!$C$6:$E$28,2,0)=0),0,IF(O123="","saisir capacité",M123*U123*VLOOKUP(L123,Paramétrage!$C$6:$E$28,2,0))))</f>
        <v>0</v>
      </c>
      <c r="W123" s="98"/>
      <c r="X123" s="262">
        <f t="shared" ref="X123:X130" si="67">IF(ISERROR(V123+W123)=TRUE,V123,V123+W123)</f>
        <v>0</v>
      </c>
      <c r="Y123" s="263">
        <f>IF(L123="",0,IF(ISERROR(W123+V123*VLOOKUP(L123,Paramétrage!$C$6:$E$28,3,0))=TRUE,X123,W123+V123*VLOOKUP(L123,Paramétrage!$C$6:$E$28,3,0)))</f>
        <v>0</v>
      </c>
      <c r="Z123" s="395"/>
      <c r="AA123" s="391"/>
      <c r="AB123" s="396"/>
      <c r="AC123" s="109"/>
      <c r="AD123" s="100"/>
      <c r="AE123" s="42">
        <f>IF(F123="",0,IF(J123="",0,IF(SUMIF(F123:F130,F123,N123:N130)=0,0,IF(J123="Obligatoire",AF123/N123,IF(K123="",AF123/SUMIF(F123:F130,F123,N123:N130),AF123/(SUMIF(F123:F130,F123,N123:N130)/K123))))))</f>
        <v>0</v>
      </c>
      <c r="AF123" s="38">
        <f t="shared" ref="AF123:AF130" si="68">M123*N123</f>
        <v>0</v>
      </c>
      <c r="AH123" s="45">
        <f>IF(SUMIF(F123:F130,F123,N123:N130)=0,0,$M$3*N123/SUMIF(F123:F130,F123,N123:N130))</f>
        <v>0</v>
      </c>
      <c r="AI123" s="13">
        <f t="shared" ref="AI123:AI130" si="69">O123</f>
        <v>0</v>
      </c>
      <c r="AJ123" s="24" t="str">
        <f t="shared" ref="AJ123:AJ130" si="70">IF(AI123=0,"",ROUNDUP(AH123/AI123,0))</f>
        <v/>
      </c>
      <c r="AK123" s="25">
        <f>IF(L123="",0,IF(OR(P123="Mut+ext",VLOOKUP(L123,Paramétrage!$C$6:$E$28,2,0)=0),0,IF(O123="","saisir capacité",IF(P123="Mut+ext",0,M123*AJ123*VLOOKUP(L123,Paramétrage!$C$6:$E$28,2,0)))))</f>
        <v>0</v>
      </c>
      <c r="AL123" s="85"/>
      <c r="AM123" s="25">
        <f t="shared" ref="AM123:AM130" si="71">IF(ISERROR(AK123+AL123)=TRUE,AK123,AK123+AL123)</f>
        <v>0</v>
      </c>
      <c r="AN123" s="25">
        <f>IF(L123="",0,IF(ISERROR(AL123+AK123*VLOOKUP(L123,Paramétrage!$C$6:$E$28,3,0))=TRUE,AM123,AL123+AK123*VLOOKUP(L123,Paramétrage!$C$6:$E$28,3,0)))</f>
        <v>0</v>
      </c>
      <c r="AO123" s="45">
        <f>IF(L123="",0,IF(OR(P123="oui",VLOOKUP(L123,Paramétrage!$C$6:$E$28,2,0)=0),0,IF(U123="",0,U123-AJ123)))</f>
        <v>0</v>
      </c>
      <c r="AP123" s="13">
        <f t="shared" ref="AP123:AP130" si="72">Y123-AN123-W123</f>
        <v>0</v>
      </c>
    </row>
    <row r="124" spans="1:42" ht="15" customHeight="1">
      <c r="A124" s="394"/>
      <c r="B124" s="408"/>
      <c r="C124" s="397"/>
      <c r="D124" s="410"/>
      <c r="E124" s="402"/>
      <c r="F124" s="323"/>
      <c r="G124" s="324"/>
      <c r="H124" s="321"/>
      <c r="I124" s="317"/>
      <c r="J124" s="318"/>
      <c r="K124" s="319"/>
      <c r="L124" s="140"/>
      <c r="M124" s="115"/>
      <c r="N124" s="112"/>
      <c r="O124" s="118"/>
      <c r="P124" s="320"/>
      <c r="Q124" s="404"/>
      <c r="R124" s="404"/>
      <c r="S124" s="404"/>
      <c r="T124" s="405"/>
      <c r="U124" s="260" t="str">
        <f>IF(OR(O124="",L124=Paramétrage!$C$10,L124=Paramétrage!$C$13,L124=Paramétrage!$C$16,L124=Paramétrage!$C$19,L124=Paramétrage!$C$23,L124=Paramétrage!$C$26,AND(L124&lt;&gt;Paramétrage!$C$9,P124="Mut+ext")),"",ROUNDUP(N124/O124,0))</f>
        <v/>
      </c>
      <c r="V124" s="261">
        <f>IF(L124="",0,IF(OR(P124="Mut+ext",VLOOKUP(L124,Paramétrage!$C$6:$E$28,2,0)=0),0,IF(O124="","saisir capacité",M124*U124*VLOOKUP(L124,Paramétrage!$C$6:$E$28,2,0))))</f>
        <v>0</v>
      </c>
      <c r="W124" s="98"/>
      <c r="X124" s="262">
        <f t="shared" si="67"/>
        <v>0</v>
      </c>
      <c r="Y124" s="263">
        <f>IF(L124="",0,IF(ISERROR(W124+V124*VLOOKUP(L124,Paramétrage!$C$6:$E$28,3,0))=TRUE,X124,W124+V124*VLOOKUP(L124,Paramétrage!$C$6:$E$28,3,0)))</f>
        <v>0</v>
      </c>
      <c r="Z124" s="395"/>
      <c r="AA124" s="391"/>
      <c r="AB124" s="396"/>
      <c r="AC124" s="109"/>
      <c r="AD124" s="99"/>
      <c r="AE124" s="42">
        <f>IF(F124="",0,IF(J124="",0,IF(SUMIF(F123:F130,F124,N123:N130)=0,0,IF(J124="Obligatoire",AF124/N124,IF(K124="",AF124/SUMIF(F123:F130,F124,N123:N130),AF124/(SUMIF(F123:F130,F124,N123:N130)/K124))))))</f>
        <v>0</v>
      </c>
      <c r="AF124" s="23">
        <f t="shared" si="68"/>
        <v>0</v>
      </c>
      <c r="AH124" s="45">
        <f>IF(SUMIF(F123:F130,F124,N123:N130)=0,0,$M$3*N124/SUMIF(F123:F130,F124,N123:N130))</f>
        <v>0</v>
      </c>
      <c r="AI124" s="13">
        <f t="shared" si="69"/>
        <v>0</v>
      </c>
      <c r="AJ124" s="24" t="str">
        <f t="shared" si="70"/>
        <v/>
      </c>
      <c r="AK124" s="25">
        <f>IF(L124="",0,IF(OR(P124="Mut+ext",VLOOKUP(L124,Paramétrage!$C$6:$E$28,2,0)=0),0,IF(O124="","saisir capacité",IF(P124="Mut+ext",0,M124*AJ124*VLOOKUP(L124,Paramétrage!$C$6:$E$28,2,0)))))</f>
        <v>0</v>
      </c>
      <c r="AL124" s="85"/>
      <c r="AM124" s="25">
        <f t="shared" si="71"/>
        <v>0</v>
      </c>
      <c r="AN124" s="25">
        <f>IF(L124="",0,IF(ISERROR(AL124+AK124*VLOOKUP(L124,Paramétrage!$C$6:$E$28,3,0))=TRUE,AM124,AL124+AK124*VLOOKUP(L124,Paramétrage!$C$6:$E$28,3,0)))</f>
        <v>0</v>
      </c>
      <c r="AO124" s="45">
        <f>IF(L124="",0,IF(OR(P124="oui",VLOOKUP(L124,Paramétrage!$C$6:$E$28,2,0)=0),0,IF(U124="",0,U124-AJ124)))</f>
        <v>0</v>
      </c>
      <c r="AP124" s="13">
        <f t="shared" si="72"/>
        <v>0</v>
      </c>
    </row>
    <row r="125" spans="1:42" ht="15" customHeight="1">
      <c r="A125" s="394"/>
      <c r="B125" s="408"/>
      <c r="C125" s="397"/>
      <c r="D125" s="410"/>
      <c r="E125" s="402"/>
      <c r="F125" s="323"/>
      <c r="G125" s="324"/>
      <c r="H125" s="321"/>
      <c r="I125" s="317"/>
      <c r="J125" s="318"/>
      <c r="K125" s="319"/>
      <c r="L125" s="140"/>
      <c r="M125" s="115"/>
      <c r="N125" s="112"/>
      <c r="O125" s="118"/>
      <c r="P125" s="320"/>
      <c r="Q125" s="404"/>
      <c r="R125" s="404"/>
      <c r="S125" s="404"/>
      <c r="T125" s="405"/>
      <c r="U125" s="260" t="str">
        <f>IF(OR(O125="",L125=Paramétrage!$C$10,L125=Paramétrage!$C$13,L125=Paramétrage!$C$16,L125=Paramétrage!$C$19,L125=Paramétrage!$C$23,L125=Paramétrage!$C$26,AND(L125&lt;&gt;Paramétrage!$C$9,P125="Mut+ext")),"",ROUNDUP(N125/O125,0))</f>
        <v/>
      </c>
      <c r="V125" s="261">
        <f>IF(L125="",0,IF(OR(P125="Mut+ext",VLOOKUP(L125,Paramétrage!$C$6:$E$28,2,0)=0),0,IF(O125="","saisir capacité",M125*U125*VLOOKUP(L125,Paramétrage!$C$6:$E$28,2,0))))</f>
        <v>0</v>
      </c>
      <c r="W125" s="98"/>
      <c r="X125" s="262">
        <f t="shared" si="67"/>
        <v>0</v>
      </c>
      <c r="Y125" s="263">
        <f>IF(L125="",0,IF(ISERROR(W125+V125*VLOOKUP(L125,Paramétrage!$C$6:$E$28,3,0))=TRUE,X125,W125+V125*VLOOKUP(L125,Paramétrage!$C$6:$E$28,3,0)))</f>
        <v>0</v>
      </c>
      <c r="Z125" s="395"/>
      <c r="AA125" s="391"/>
      <c r="AB125" s="396"/>
      <c r="AC125" s="109"/>
      <c r="AD125" s="99"/>
      <c r="AE125" s="42">
        <f>IF(F125="",0,IF(J125="",0,IF(SUMIF(F123:F130,F125,N123:N130)=0,0,IF(J125="Obligatoire",AF125/N125,IF(K125="",AF125/SUMIF(F123:F130,F125,N123:N130),AF125/(SUMIF(F123:F130,F125,N123:N130)/K125))))))</f>
        <v>0</v>
      </c>
      <c r="AF125" s="23">
        <f t="shared" si="68"/>
        <v>0</v>
      </c>
      <c r="AH125" s="45">
        <f>IF(SUMIF(F123:F130,F125,N123:N130)=0,0,$M$3*N125/SUMIF(F123:F130,F125,N123:N130))</f>
        <v>0</v>
      </c>
      <c r="AI125" s="13">
        <f t="shared" si="69"/>
        <v>0</v>
      </c>
      <c r="AJ125" s="24" t="str">
        <f t="shared" si="70"/>
        <v/>
      </c>
      <c r="AK125" s="25">
        <f>IF(L125="",0,IF(OR(P125="Mut+ext",VLOOKUP(L125,Paramétrage!$C$6:$E$28,2,0)=0),0,IF(O125="","saisir capacité",IF(P125="Mut+ext",0,M125*AJ125*VLOOKUP(L125,Paramétrage!$C$6:$E$28,2,0)))))</f>
        <v>0</v>
      </c>
      <c r="AL125" s="85"/>
      <c r="AM125" s="25">
        <f t="shared" si="71"/>
        <v>0</v>
      </c>
      <c r="AN125" s="25">
        <f>IF(L125="",0,IF(ISERROR(AL125+AK125*VLOOKUP(L125,Paramétrage!$C$6:$E$28,3,0))=TRUE,AM125,AL125+AK125*VLOOKUP(L125,Paramétrage!$C$6:$E$28,3,0)))</f>
        <v>0</v>
      </c>
      <c r="AO125" s="45">
        <f>IF(L125="",0,IF(OR(P125="oui",VLOOKUP(L125,Paramétrage!$C$6:$E$28,2,0)=0),0,IF(U125="",0,U125-AJ125)))</f>
        <v>0</v>
      </c>
      <c r="AP125" s="13">
        <f t="shared" si="72"/>
        <v>0</v>
      </c>
    </row>
    <row r="126" spans="1:42" ht="15" customHeight="1">
      <c r="A126" s="394"/>
      <c r="B126" s="408"/>
      <c r="C126" s="397"/>
      <c r="D126" s="410"/>
      <c r="E126" s="402"/>
      <c r="F126" s="323"/>
      <c r="G126" s="324"/>
      <c r="H126" s="321"/>
      <c r="I126" s="317"/>
      <c r="J126" s="318"/>
      <c r="K126" s="319"/>
      <c r="L126" s="140"/>
      <c r="M126" s="115"/>
      <c r="N126" s="112"/>
      <c r="O126" s="118"/>
      <c r="P126" s="320"/>
      <c r="Q126" s="404"/>
      <c r="R126" s="404"/>
      <c r="S126" s="404"/>
      <c r="T126" s="405"/>
      <c r="U126" s="260" t="str">
        <f>IF(OR(O126="",L126=Paramétrage!$C$10,L126=Paramétrage!$C$13,L126=Paramétrage!$C$16,L126=Paramétrage!$C$19,L126=Paramétrage!$C$23,L126=Paramétrage!$C$26,AND(L126&lt;&gt;Paramétrage!$C$9,P126="Mut+ext")),"",ROUNDUP(N126/O126,0))</f>
        <v/>
      </c>
      <c r="V126" s="261">
        <f>IF(L126="",0,IF(OR(P126="Mut+ext",VLOOKUP(L126,Paramétrage!$C$6:$E$28,2,0)=0),0,IF(O126="","saisir capacité",M126*U126*VLOOKUP(L126,Paramétrage!$C$6:$E$28,2,0))))</f>
        <v>0</v>
      </c>
      <c r="W126" s="98"/>
      <c r="X126" s="262">
        <f t="shared" si="67"/>
        <v>0</v>
      </c>
      <c r="Y126" s="263">
        <f>IF(L126="",0,IF(ISERROR(W126+V126*VLOOKUP(L126,Paramétrage!$C$6:$E$28,3,0))=TRUE,X126,W126+V126*VLOOKUP(L126,Paramétrage!$C$6:$E$28,3,0)))</f>
        <v>0</v>
      </c>
      <c r="Z126" s="395"/>
      <c r="AA126" s="391"/>
      <c r="AB126" s="396"/>
      <c r="AC126" s="109"/>
      <c r="AD126" s="99"/>
      <c r="AE126" s="42">
        <f>IF(F126="",0,IF(J126="",0,IF(SUMIF(F123:F130,F126,N123:N130)=0,0,IF(J126="Obligatoire",AF126/N126,IF(K126="",AF126/SUMIF(F123:F130,F126,N123:N130),AF126/(SUMIF(F123:F130,F126,N123:N130)/K126))))))</f>
        <v>0</v>
      </c>
      <c r="AF126" s="23">
        <f t="shared" si="68"/>
        <v>0</v>
      </c>
      <c r="AH126" s="45">
        <f>IF(SUMIF(F123:F130,F126,N123:N130)=0,0,$M$3*N126/SUMIF(F123:F130,F126,N123:N130))</f>
        <v>0</v>
      </c>
      <c r="AI126" s="13">
        <f t="shared" si="69"/>
        <v>0</v>
      </c>
      <c r="AJ126" s="24" t="str">
        <f t="shared" si="70"/>
        <v/>
      </c>
      <c r="AK126" s="25">
        <f>IF(L126="",0,IF(OR(P126="Mut+ext",VLOOKUP(L126,Paramétrage!$C$6:$E$28,2,0)=0),0,IF(O126="","saisir capacité",IF(P126="Mut+ext",0,M126*AJ126*VLOOKUP(L126,Paramétrage!$C$6:$E$28,2,0)))))</f>
        <v>0</v>
      </c>
      <c r="AL126" s="85"/>
      <c r="AM126" s="25">
        <f t="shared" si="71"/>
        <v>0</v>
      </c>
      <c r="AN126" s="25">
        <f>IF(L126="",0,IF(ISERROR(AL126+AK126*VLOOKUP(L126,Paramétrage!$C$6:$E$28,3,0))=TRUE,AM126,AL126+AK126*VLOOKUP(L126,Paramétrage!$C$6:$E$28,3,0)))</f>
        <v>0</v>
      </c>
      <c r="AO126" s="45">
        <f>IF(L126="",0,IF(OR(P126="oui",VLOOKUP(L126,Paramétrage!$C$6:$E$28,2,0)=0),0,IF(U126="",0,U126-AJ126)))</f>
        <v>0</v>
      </c>
      <c r="AP126" s="13">
        <f t="shared" si="72"/>
        <v>0</v>
      </c>
    </row>
    <row r="127" spans="1:42" ht="15" customHeight="1">
      <c r="A127" s="394"/>
      <c r="B127" s="408"/>
      <c r="C127" s="397"/>
      <c r="D127" s="410"/>
      <c r="E127" s="402"/>
      <c r="F127" s="323"/>
      <c r="G127" s="325"/>
      <c r="H127" s="321"/>
      <c r="I127" s="317"/>
      <c r="J127" s="318"/>
      <c r="K127" s="319"/>
      <c r="L127" s="140"/>
      <c r="M127" s="115"/>
      <c r="N127" s="112"/>
      <c r="O127" s="118"/>
      <c r="P127" s="320"/>
      <c r="Q127" s="404"/>
      <c r="R127" s="404"/>
      <c r="S127" s="404"/>
      <c r="T127" s="405"/>
      <c r="U127" s="260" t="str">
        <f>IF(OR(O127="",L127=Paramétrage!$C$10,L127=Paramétrage!$C$13,L127=Paramétrage!$C$16,L127=Paramétrage!$C$19,L127=Paramétrage!$C$23,L127=Paramétrage!$C$26,AND(L127&lt;&gt;Paramétrage!$C$9,P127="Mut+ext")),"",ROUNDUP(N127/O127,0))</f>
        <v/>
      </c>
      <c r="V127" s="261">
        <f>IF(L127="",0,IF(OR(P127="Mut+ext",VLOOKUP(L127,Paramétrage!$C$6:$E$28,2,0)=0),0,IF(O127="","saisir capacité",M127*U127*VLOOKUP(L127,Paramétrage!$C$6:$E$28,2,0))))</f>
        <v>0</v>
      </c>
      <c r="W127" s="98"/>
      <c r="X127" s="262">
        <f t="shared" si="67"/>
        <v>0</v>
      </c>
      <c r="Y127" s="263">
        <f>IF(L127="",0,IF(ISERROR(W127+V127*VLOOKUP(L127,Paramétrage!$C$6:$E$28,3,0))=TRUE,X127,W127+V127*VLOOKUP(L127,Paramétrage!$C$6:$E$28,3,0)))</f>
        <v>0</v>
      </c>
      <c r="Z127" s="395"/>
      <c r="AA127" s="391"/>
      <c r="AB127" s="396"/>
      <c r="AC127" s="109"/>
      <c r="AD127" s="99"/>
      <c r="AE127" s="42">
        <f>IF(F127="",0,IF(J127="",0,IF(SUMIF(F123:F130,F127,N123:N130)=0,0,IF(J127="Obligatoire",AF127/N127,IF(K127="",AF127/SUMIF(F123:F130,F127,N123:N130),AF127/(SUMIF(F123:F130,F127,N123:N130)/K127))))))</f>
        <v>0</v>
      </c>
      <c r="AF127" s="23">
        <f t="shared" si="68"/>
        <v>0</v>
      </c>
      <c r="AH127" s="45">
        <f>IF(SUMIF(F123:F130,F127,N123:N130)=0,0,$M$3*N127/SUMIF(F123:F130,F127,N123:N130))</f>
        <v>0</v>
      </c>
      <c r="AI127" s="13">
        <f t="shared" si="69"/>
        <v>0</v>
      </c>
      <c r="AJ127" s="24" t="str">
        <f t="shared" si="70"/>
        <v/>
      </c>
      <c r="AK127" s="25">
        <f>IF(L127="",0,IF(OR(P127="Mut+ext",VLOOKUP(L127,Paramétrage!$C$6:$E$28,2,0)=0),0,IF(O127="","saisir capacité",IF(P127="Mut+ext",0,M127*AJ127*VLOOKUP(L127,Paramétrage!$C$6:$E$28,2,0)))))</f>
        <v>0</v>
      </c>
      <c r="AL127" s="85"/>
      <c r="AM127" s="25">
        <f t="shared" si="71"/>
        <v>0</v>
      </c>
      <c r="AN127" s="25">
        <f>IF(L127="",0,IF(ISERROR(AL127+AK127*VLOOKUP(L127,Paramétrage!$C$6:$E$28,3,0))=TRUE,AM127,AL127+AK127*VLOOKUP(L127,Paramétrage!$C$6:$E$28,3,0)))</f>
        <v>0</v>
      </c>
      <c r="AO127" s="45">
        <f>IF(L127="",0,IF(OR(P127="oui",VLOOKUP(L127,Paramétrage!$C$6:$E$28,2,0)=0),0,IF(U127="",0,U127-AJ127)))</f>
        <v>0</v>
      </c>
      <c r="AP127" s="13">
        <f t="shared" si="72"/>
        <v>0</v>
      </c>
    </row>
    <row r="128" spans="1:42" ht="15" customHeight="1">
      <c r="A128" s="394"/>
      <c r="B128" s="408"/>
      <c r="C128" s="397"/>
      <c r="D128" s="410"/>
      <c r="E128" s="402"/>
      <c r="F128" s="90"/>
      <c r="G128" s="97"/>
      <c r="H128" s="92"/>
      <c r="I128" s="121"/>
      <c r="J128" s="120"/>
      <c r="K128" s="93"/>
      <c r="L128" s="94"/>
      <c r="M128" s="115"/>
      <c r="N128" s="112"/>
      <c r="O128" s="118"/>
      <c r="P128" s="101"/>
      <c r="Q128" s="391"/>
      <c r="R128" s="391"/>
      <c r="S128" s="391"/>
      <c r="T128" s="392"/>
      <c r="U128" s="260" t="str">
        <f>IF(OR(O128="",L128=Paramétrage!$C$10,L128=Paramétrage!$C$13,L128=Paramétrage!$C$16,L128=Paramétrage!$C$19,L128=Paramétrage!$C$23,L128=Paramétrage!$C$26,AND(L128&lt;&gt;Paramétrage!$C$9,P128="Mut+ext")),"",ROUNDUP(N128/O128,0))</f>
        <v/>
      </c>
      <c r="V128" s="261">
        <f>IF(L128="",0,IF(OR(P128="Mut+ext",VLOOKUP(L128,Paramétrage!$C$6:$E$28,2,0)=0),0,IF(O128="","saisir capacité",M128*U128*VLOOKUP(L128,Paramétrage!$C$6:$E$28,2,0))))</f>
        <v>0</v>
      </c>
      <c r="W128" s="98"/>
      <c r="X128" s="262">
        <f t="shared" si="67"/>
        <v>0</v>
      </c>
      <c r="Y128" s="263">
        <f>IF(L128="",0,IF(ISERROR(W128+V128*VLOOKUP(L128,Paramétrage!$C$6:$E$28,3,0))=TRUE,X128,W128+V128*VLOOKUP(L128,Paramétrage!$C$6:$E$28,3,0)))</f>
        <v>0</v>
      </c>
      <c r="Z128" s="395"/>
      <c r="AA128" s="391"/>
      <c r="AB128" s="396"/>
      <c r="AC128" s="109"/>
      <c r="AD128" s="99"/>
      <c r="AE128" s="42">
        <f>IF(F128="",0,IF(J128="",0,IF(SUMIF(F123:F130,F128,N123:N130)=0,0,IF(J128="Obligatoire",AF128/N128,IF(K128="",AF128/SUMIF(F123:F130,F128,N123:N130),AF128/(SUMIF(F123:F130,F128,N123:N130)/K128))))))</f>
        <v>0</v>
      </c>
      <c r="AF128" s="23">
        <f t="shared" si="68"/>
        <v>0</v>
      </c>
      <c r="AH128" s="45">
        <f>IF(SUMIF(F123:F130,F128,N123:N130)=0,0,$M$3*N128/SUMIF(F123:F130,F128,N123:N130))</f>
        <v>0</v>
      </c>
      <c r="AI128" s="13">
        <f t="shared" si="69"/>
        <v>0</v>
      </c>
      <c r="AJ128" s="24" t="str">
        <f t="shared" si="70"/>
        <v/>
      </c>
      <c r="AK128" s="25">
        <f>IF(L128="",0,IF(OR(P128="Mut+ext",VLOOKUP(L128,Paramétrage!$C$6:$E$28,2,0)=0),0,IF(O128="","saisir capacité",IF(P128="Mut+ext",0,M128*AJ128*VLOOKUP(L128,Paramétrage!$C$6:$E$28,2,0)))))</f>
        <v>0</v>
      </c>
      <c r="AL128" s="85"/>
      <c r="AM128" s="25">
        <f t="shared" si="71"/>
        <v>0</v>
      </c>
      <c r="AN128" s="25">
        <f>IF(L128="",0,IF(ISERROR(AL128+AK128*VLOOKUP(L128,Paramétrage!$C$6:$E$28,3,0))=TRUE,AM128,AL128+AK128*VLOOKUP(L128,Paramétrage!$C$6:$E$28,3,0)))</f>
        <v>0</v>
      </c>
      <c r="AO128" s="45">
        <f>IF(L128="",0,IF(OR(P128="oui",VLOOKUP(L128,Paramétrage!$C$6:$E$28,2,0)=0),0,IF(U128="",0,U128-AJ128)))</f>
        <v>0</v>
      </c>
      <c r="AP128" s="13">
        <f t="shared" si="72"/>
        <v>0</v>
      </c>
    </row>
    <row r="129" spans="1:42" ht="15" customHeight="1">
      <c r="A129" s="394"/>
      <c r="B129" s="408"/>
      <c r="C129" s="397"/>
      <c r="D129" s="410"/>
      <c r="E129" s="402"/>
      <c r="F129" s="90"/>
      <c r="G129" s="97"/>
      <c r="H129" s="92"/>
      <c r="I129" s="121"/>
      <c r="J129" s="120"/>
      <c r="K129" s="93"/>
      <c r="L129" s="94"/>
      <c r="M129" s="115"/>
      <c r="N129" s="112"/>
      <c r="O129" s="118"/>
      <c r="P129" s="101"/>
      <c r="Q129" s="391"/>
      <c r="R129" s="391"/>
      <c r="S129" s="391"/>
      <c r="T129" s="392"/>
      <c r="U129" s="260" t="str">
        <f>IF(OR(O129="",L129=Paramétrage!$C$10,L129=Paramétrage!$C$13,L129=Paramétrage!$C$16,L129=Paramétrage!$C$19,L129=Paramétrage!$C$23,L129=Paramétrage!$C$26,AND(L129&lt;&gt;Paramétrage!$C$9,P129="Mut+ext")),"",ROUNDUP(N129/O129,0))</f>
        <v/>
      </c>
      <c r="V129" s="261">
        <f>IF(L129="",0,IF(OR(P129="Mut+ext",VLOOKUP(L129,Paramétrage!$C$6:$E$28,2,0)=0),0,IF(O129="","saisir capacité",M129*U129*VLOOKUP(L129,Paramétrage!$C$6:$E$28,2,0))))</f>
        <v>0</v>
      </c>
      <c r="W129" s="98"/>
      <c r="X129" s="262">
        <f t="shared" si="67"/>
        <v>0</v>
      </c>
      <c r="Y129" s="263">
        <f>IF(L129="",0,IF(ISERROR(W129+V129*VLOOKUP(L129,Paramétrage!$C$6:$E$28,3,0))=TRUE,X129,W129+V129*VLOOKUP(L129,Paramétrage!$C$6:$E$28,3,0)))</f>
        <v>0</v>
      </c>
      <c r="Z129" s="395"/>
      <c r="AA129" s="391"/>
      <c r="AB129" s="396"/>
      <c r="AC129" s="109"/>
      <c r="AD129" s="99"/>
      <c r="AE129" s="42">
        <f>IF(F129="",0,IF(J129="",0,IF(SUMIF(F123:F130,F129,N123:N130)=0,0,IF(J129="Obligatoire",AF129/N129,IF(K129="",AF129/SUMIF(F123:F130,F129,N123:N130),AF129/(SUMIF(F123:F130,F129,N123:N130)/K129))))))</f>
        <v>0</v>
      </c>
      <c r="AF129" s="23">
        <f t="shared" si="68"/>
        <v>0</v>
      </c>
      <c r="AH129" s="45">
        <f>IF(SUMIF(F123:F130,F129,N123:N130)=0,0,$M$3*N129/SUMIF(F123:F130,F129,N123:N130))</f>
        <v>0</v>
      </c>
      <c r="AI129" s="13">
        <f t="shared" si="69"/>
        <v>0</v>
      </c>
      <c r="AJ129" s="24" t="str">
        <f t="shared" si="70"/>
        <v/>
      </c>
      <c r="AK129" s="25">
        <f>IF(L129="",0,IF(OR(P129="Mut+ext",VLOOKUP(L129,Paramétrage!$C$6:$E$28,2,0)=0),0,IF(O129="","saisir capacité",IF(P129="Mut+ext",0,M129*AJ129*VLOOKUP(L129,Paramétrage!$C$6:$E$28,2,0)))))</f>
        <v>0</v>
      </c>
      <c r="AL129" s="85"/>
      <c r="AM129" s="25">
        <f t="shared" si="71"/>
        <v>0</v>
      </c>
      <c r="AN129" s="25">
        <f>IF(L129="",0,IF(ISERROR(AL129+AK129*VLOOKUP(L129,Paramétrage!$C$6:$E$28,3,0))=TRUE,AM129,AL129+AK129*VLOOKUP(L129,Paramétrage!$C$6:$E$28,3,0)))</f>
        <v>0</v>
      </c>
      <c r="AO129" s="45">
        <f>IF(L129="",0,IF(OR(P129="oui",VLOOKUP(L129,Paramétrage!$C$6:$E$28,2,0)=0),0,IF(U129="",0,U129-AJ129)))</f>
        <v>0</v>
      </c>
      <c r="AP129" s="13">
        <f t="shared" si="72"/>
        <v>0</v>
      </c>
    </row>
    <row r="130" spans="1:42" ht="15" customHeight="1">
      <c r="A130" s="394"/>
      <c r="B130" s="408"/>
      <c r="C130" s="397"/>
      <c r="D130" s="410"/>
      <c r="E130" s="403"/>
      <c r="F130" s="90"/>
      <c r="G130" s="97"/>
      <c r="H130" s="92"/>
      <c r="I130" s="121"/>
      <c r="J130" s="120"/>
      <c r="K130" s="93"/>
      <c r="L130" s="94"/>
      <c r="M130" s="115"/>
      <c r="N130" s="112"/>
      <c r="O130" s="118"/>
      <c r="P130" s="101"/>
      <c r="Q130" s="391"/>
      <c r="R130" s="391"/>
      <c r="S130" s="391"/>
      <c r="T130" s="392"/>
      <c r="U130" s="260" t="str">
        <f>IF(OR(O130="",L130=Paramétrage!$C$10,L130=Paramétrage!$C$13,L130=Paramétrage!$C$16,L130=Paramétrage!$C$19,L130=Paramétrage!$C$23,L130=Paramétrage!$C$26,AND(L130&lt;&gt;Paramétrage!$C$9,P130="Mut+ext")),"",ROUNDUP(N130/O130,0))</f>
        <v/>
      </c>
      <c r="V130" s="261">
        <f>IF(L130="",0,IF(OR(P130="Mut+ext",VLOOKUP(L130,Paramétrage!$C$6:$E$28,2,0)=0),0,IF(O130="","saisir capacité",M130*U130*VLOOKUP(L130,Paramétrage!$C$6:$E$28,2,0))))</f>
        <v>0</v>
      </c>
      <c r="W130" s="98"/>
      <c r="X130" s="262">
        <f t="shared" si="67"/>
        <v>0</v>
      </c>
      <c r="Y130" s="263">
        <f>IF(L130="",0,IF(ISERROR(W130+V130*VLOOKUP(L130,Paramétrage!$C$6:$E$28,3,0))=TRUE,X130,W130+V130*VLOOKUP(L130,Paramétrage!$C$6:$E$28,3,0)))</f>
        <v>0</v>
      </c>
      <c r="Z130" s="395"/>
      <c r="AA130" s="391"/>
      <c r="AB130" s="396"/>
      <c r="AC130" s="109"/>
      <c r="AD130" s="99"/>
      <c r="AE130" s="42">
        <f>IF(F130="",0,IF(J130="",0,IF(SUMIF(F123:F130,F130,N123:N130)=0,0,IF(J130="Obligatoire",AF130/N130,IF(K130="",AF130/SUMIF(F123:F130,F130,N123:N130),AF130/(SUMIF(F123:F130,F130,N123:N130)/K130))))))</f>
        <v>0</v>
      </c>
      <c r="AF130" s="23">
        <f t="shared" si="68"/>
        <v>0</v>
      </c>
      <c r="AH130" s="45">
        <f>IF(SUMIF(F123:F130,F130,N123:N130)=0,0,$M$3*N130/SUMIF(F123:F130,F130,N123:N130))</f>
        <v>0</v>
      </c>
      <c r="AI130" s="13">
        <f t="shared" si="69"/>
        <v>0</v>
      </c>
      <c r="AJ130" s="24" t="str">
        <f t="shared" si="70"/>
        <v/>
      </c>
      <c r="AK130" s="25">
        <f>IF(L130="",0,IF(OR(P130="Mut+ext",VLOOKUP(L130,Paramétrage!$C$6:$E$28,2,0)=0),0,IF(O130="","saisir capacité",IF(P130="Mut+ext",0,M130*AJ130*VLOOKUP(L130,Paramétrage!$C$6:$E$28,2,0)))))</f>
        <v>0</v>
      </c>
      <c r="AL130" s="85"/>
      <c r="AM130" s="25">
        <f t="shared" si="71"/>
        <v>0</v>
      </c>
      <c r="AN130" s="25">
        <f>IF(L130="",0,IF(ISERROR(AL130+AK130*VLOOKUP(L130,Paramétrage!$C$6:$E$28,3,0))=TRUE,AM130,AL130+AK130*VLOOKUP(L130,Paramétrage!$C$6:$E$28,3,0)))</f>
        <v>0</v>
      </c>
      <c r="AO130" s="45">
        <f>IF(L130="",0,IF(OR(P130="oui",VLOOKUP(L130,Paramétrage!$C$6:$E$28,2,0)=0),0,IF(U130="",0,U130-AJ130)))</f>
        <v>0</v>
      </c>
      <c r="AP130" s="13">
        <f t="shared" si="72"/>
        <v>0</v>
      </c>
    </row>
    <row r="131" spans="1:42">
      <c r="A131" s="394"/>
      <c r="B131" s="408"/>
      <c r="C131" s="397"/>
      <c r="D131" s="264"/>
      <c r="E131" s="264"/>
      <c r="F131" s="265"/>
      <c r="G131" s="266"/>
      <c r="H131" s="267"/>
      <c r="I131" s="268"/>
      <c r="J131" s="267"/>
      <c r="K131" s="269"/>
      <c r="L131" s="270"/>
      <c r="M131" s="271">
        <f>AE131</f>
        <v>0</v>
      </c>
      <c r="N131" s="272">
        <f>SUM(N123:N130)</f>
        <v>0</v>
      </c>
      <c r="O131" s="272"/>
      <c r="P131" s="273"/>
      <c r="Q131" s="274"/>
      <c r="R131" s="274"/>
      <c r="S131" s="274"/>
      <c r="T131" s="275"/>
      <c r="U131" s="276"/>
      <c r="V131" s="277">
        <f>SUM(V123:V130)</f>
        <v>0</v>
      </c>
      <c r="W131" s="270">
        <f>SUM(W123:W130)</f>
        <v>0</v>
      </c>
      <c r="X131" s="278">
        <f t="shared" si="60"/>
        <v>0</v>
      </c>
      <c r="Y131" s="279">
        <f>SUM(Y123:Y130)</f>
        <v>0</v>
      </c>
      <c r="Z131" s="280"/>
      <c r="AA131" s="280"/>
      <c r="AB131" s="281"/>
      <c r="AC131" s="282"/>
      <c r="AD131" s="275"/>
      <c r="AE131" s="41">
        <f>SUM(AE123:AE130)</f>
        <v>0</v>
      </c>
      <c r="AF131" s="39">
        <f>SUM(AF123:AF130)</f>
        <v>0</v>
      </c>
    </row>
    <row r="132" spans="1:42" ht="15.6" customHeight="1">
      <c r="A132" s="394"/>
      <c r="B132" s="408"/>
      <c r="C132" s="397" t="s">
        <v>145</v>
      </c>
      <c r="D132" s="397" t="s">
        <v>146</v>
      </c>
      <c r="E132" s="400">
        <v>6</v>
      </c>
      <c r="F132" s="304"/>
      <c r="G132" s="103"/>
      <c r="H132" s="302"/>
      <c r="I132" s="293"/>
      <c r="J132" s="290"/>
      <c r="K132" s="291"/>
      <c r="L132" s="291"/>
      <c r="M132" s="115"/>
      <c r="N132" s="301"/>
      <c r="O132" s="300"/>
      <c r="P132" s="292"/>
      <c r="Q132" s="401"/>
      <c r="R132" s="391"/>
      <c r="S132" s="391"/>
      <c r="T132" s="392"/>
      <c r="U132" s="260"/>
      <c r="V132" s="261"/>
      <c r="W132" s="283"/>
      <c r="X132" s="262"/>
      <c r="Y132" s="263"/>
      <c r="Z132" s="395"/>
      <c r="AA132" s="391"/>
      <c r="AB132" s="396"/>
      <c r="AC132" s="109"/>
      <c r="AD132" s="99"/>
      <c r="AE132" s="42">
        <f>IF(F132="",0,IF(J132="",0,IF(SUMIF(F132:F136,F132,N132:N136)=0,0,IF(K132="",AF132/SUMIF(F132:F136,F132,N132:N136),AF132/(SUMIF(F132:F136,F132,N132:N136)/K132)))))</f>
        <v>0</v>
      </c>
      <c r="AF132" s="38">
        <f>M132*N132</f>
        <v>0</v>
      </c>
    </row>
    <row r="133" spans="1:42">
      <c r="A133" s="394"/>
      <c r="B133" s="408"/>
      <c r="C133" s="397"/>
      <c r="D133" s="397"/>
      <c r="E133" s="398"/>
      <c r="F133" s="304"/>
      <c r="G133" s="103"/>
      <c r="H133" s="302"/>
      <c r="I133" s="293"/>
      <c r="J133" s="290"/>
      <c r="K133" s="291"/>
      <c r="L133" s="291"/>
      <c r="M133" s="115"/>
      <c r="N133" s="301"/>
      <c r="O133" s="300"/>
      <c r="P133" s="292"/>
      <c r="Q133" s="391"/>
      <c r="R133" s="391"/>
      <c r="S133" s="391"/>
      <c r="T133" s="392"/>
      <c r="U133" s="260"/>
      <c r="V133" s="261"/>
      <c r="W133" s="283"/>
      <c r="X133" s="262"/>
      <c r="Y133" s="263"/>
      <c r="Z133" s="395"/>
      <c r="AA133" s="391"/>
      <c r="AB133" s="396"/>
      <c r="AC133" s="109"/>
      <c r="AD133" s="99"/>
      <c r="AE133" s="42">
        <f>IF(F133="",0,IF(J133="",0,IF(SUMIF(F133:F137,F133,N133:N137)=0,0,IF(K133="",AF133/SUMIF(F133:F137,F133,N133:N137),AF133/(SUMIF(F133:F137,F133,N133:N137)/K133)))))</f>
        <v>0</v>
      </c>
      <c r="AF133" s="23">
        <f>M133*N133</f>
        <v>0</v>
      </c>
    </row>
    <row r="134" spans="1:42">
      <c r="A134" s="394"/>
      <c r="B134" s="408"/>
      <c r="C134" s="397"/>
      <c r="D134" s="397"/>
      <c r="E134" s="398"/>
      <c r="F134" s="304"/>
      <c r="G134" s="103"/>
      <c r="H134" s="302"/>
      <c r="I134" s="293"/>
      <c r="J134" s="290"/>
      <c r="K134" s="291"/>
      <c r="L134" s="291"/>
      <c r="M134" s="115"/>
      <c r="N134" s="301"/>
      <c r="O134" s="300"/>
      <c r="P134" s="292"/>
      <c r="Q134" s="391"/>
      <c r="R134" s="391"/>
      <c r="S134" s="391"/>
      <c r="T134" s="392"/>
      <c r="U134" s="260"/>
      <c r="V134" s="261"/>
      <c r="W134" s="283"/>
      <c r="X134" s="262"/>
      <c r="Y134" s="263"/>
      <c r="Z134" s="395"/>
      <c r="AA134" s="391"/>
      <c r="AB134" s="396"/>
      <c r="AC134" s="109"/>
      <c r="AD134" s="100"/>
      <c r="AE134" s="42">
        <f>IF(F134="",0,IF(J134="",0,IF(SUMIF(F134:F138,F134,N134:N138)=0,0,IF(K134="",AF134/SUMIF(F134:F138,F134,N134:N138),AF134/(SUMIF(F134:F138,F134,N134:N138)/K134)))))</f>
        <v>0</v>
      </c>
      <c r="AF134" s="23">
        <f>M134*N134</f>
        <v>0</v>
      </c>
    </row>
    <row r="135" spans="1:42">
      <c r="A135" s="394"/>
      <c r="B135" s="408"/>
      <c r="C135" s="397"/>
      <c r="D135" s="397"/>
      <c r="E135" s="398"/>
      <c r="F135" s="304"/>
      <c r="G135" s="103"/>
      <c r="H135" s="302"/>
      <c r="I135" s="293"/>
      <c r="J135" s="290"/>
      <c r="K135" s="291"/>
      <c r="L135" s="291"/>
      <c r="M135" s="115"/>
      <c r="N135" s="301"/>
      <c r="O135" s="300"/>
      <c r="P135" s="292"/>
      <c r="Q135" s="391"/>
      <c r="R135" s="391"/>
      <c r="S135" s="391"/>
      <c r="T135" s="392"/>
      <c r="U135" s="260"/>
      <c r="V135" s="261"/>
      <c r="W135" s="283"/>
      <c r="X135" s="262"/>
      <c r="Y135" s="263"/>
      <c r="Z135" s="395"/>
      <c r="AA135" s="391"/>
      <c r="AB135" s="396"/>
      <c r="AC135" s="109"/>
      <c r="AD135" s="99"/>
      <c r="AE135" s="42">
        <f>IF(F135="",0,IF(J135="",0,IF(SUMIF(F135:F139,F135,N135:N139)=0,0,IF(K135="",AF135/SUMIF(F135:F139,F135,N135:N139),AF135/(SUMIF(F135:F139,F135,N135:N139)/K135)))))</f>
        <v>0</v>
      </c>
      <c r="AF135" s="23">
        <f>M135*N135</f>
        <v>0</v>
      </c>
    </row>
    <row r="136" spans="1:42">
      <c r="A136" s="394"/>
      <c r="B136" s="408"/>
      <c r="C136" s="397"/>
      <c r="D136" s="397"/>
      <c r="E136" s="399"/>
      <c r="F136" s="304"/>
      <c r="G136" s="103"/>
      <c r="H136" s="302"/>
      <c r="I136" s="293"/>
      <c r="J136" s="290"/>
      <c r="K136" s="291"/>
      <c r="L136" s="291"/>
      <c r="M136" s="115"/>
      <c r="N136" s="301"/>
      <c r="O136" s="300"/>
      <c r="P136" s="292"/>
      <c r="Q136" s="391"/>
      <c r="R136" s="391"/>
      <c r="S136" s="391"/>
      <c r="T136" s="392"/>
      <c r="U136" s="260"/>
      <c r="V136" s="261"/>
      <c r="W136" s="283"/>
      <c r="X136" s="262"/>
      <c r="Y136" s="263"/>
      <c r="Z136" s="395"/>
      <c r="AA136" s="391"/>
      <c r="AB136" s="396"/>
      <c r="AC136" s="109"/>
      <c r="AD136" s="99"/>
      <c r="AE136" s="42">
        <f>IF(F136="",0,IF(J136="",0,IF(SUMIF(F136:F140,F136,N136:N140)=0,0,IF(K136="",AF136/SUMIF(F136:F140,F136,N136:N140),AF136/(SUMIF(F136:F140,F136,N136:N140)/K136)))))</f>
        <v>0</v>
      </c>
      <c r="AF136" s="23">
        <f>M136*N136</f>
        <v>0</v>
      </c>
    </row>
    <row r="137" spans="1:42">
      <c r="A137" s="394"/>
      <c r="B137" s="408"/>
      <c r="C137" s="397"/>
      <c r="D137" s="264"/>
      <c r="E137" s="264"/>
      <c r="F137" s="265"/>
      <c r="G137" s="266"/>
      <c r="H137" s="267"/>
      <c r="I137" s="268"/>
      <c r="J137" s="267"/>
      <c r="K137" s="269"/>
      <c r="L137" s="270"/>
      <c r="M137" s="271">
        <f>IF(SUM(N132:N136)=0,0,SUMPRODUCT(M132:M136,N132:N136)/SUM(N132:N136))</f>
        <v>0</v>
      </c>
      <c r="N137" s="272"/>
      <c r="O137" s="272"/>
      <c r="P137" s="273"/>
      <c r="Q137" s="274"/>
      <c r="R137" s="274"/>
      <c r="S137" s="274"/>
      <c r="T137" s="275"/>
      <c r="U137" s="276"/>
      <c r="V137" s="277">
        <f>SUM(V132:V136)</f>
        <v>0</v>
      </c>
      <c r="W137" s="270">
        <f>SUM(W132:W136)</f>
        <v>0</v>
      </c>
      <c r="X137" s="278">
        <f t="shared" ref="X137" si="73">V137+W137</f>
        <v>0</v>
      </c>
      <c r="Y137" s="279">
        <f>SUM(Y132:Y136)</f>
        <v>0</v>
      </c>
      <c r="Z137" s="280"/>
      <c r="AA137" s="280"/>
      <c r="AB137" s="281"/>
      <c r="AC137" s="282"/>
      <c r="AD137" s="275"/>
      <c r="AE137" s="41">
        <f>SUM(AE132:AE136)</f>
        <v>0</v>
      </c>
      <c r="AF137" s="39">
        <f>SUM(AF132:AF136)</f>
        <v>0</v>
      </c>
    </row>
    <row r="138" spans="1:42">
      <c r="A138" s="394"/>
      <c r="B138" s="408"/>
      <c r="C138" s="397" t="s">
        <v>147</v>
      </c>
      <c r="D138" s="397" t="s">
        <v>122</v>
      </c>
      <c r="E138" s="398">
        <v>3</v>
      </c>
      <c r="F138" s="102"/>
      <c r="G138" s="103"/>
      <c r="H138" s="92"/>
      <c r="I138" s="121"/>
      <c r="J138" s="120"/>
      <c r="K138" s="93"/>
      <c r="L138" s="94"/>
      <c r="M138" s="115"/>
      <c r="N138" s="112"/>
      <c r="O138" s="118"/>
      <c r="P138" s="101"/>
      <c r="Q138" s="391"/>
      <c r="R138" s="391"/>
      <c r="S138" s="391"/>
      <c r="T138" s="392"/>
      <c r="U138" s="260" t="str">
        <f>IF(OR(O138="",L138=Paramétrage!$C$10,L138=Paramétrage!$C$13,L138=Paramétrage!$C$16,L138=Paramétrage!$C$19,L138=Paramétrage!$C$23,L138=Paramétrage!$C$26,AND(L138&lt;&gt;Paramétrage!$C$9,P138="Mut+ext")),"",ROUNDUP(N138/O138,0))</f>
        <v/>
      </c>
      <c r="V138" s="261">
        <f>IF(L138="",0,IF(OR(P138="Mut+ext",VLOOKUP(L138,Paramétrage!$C$6:$E$28,2,0)=0),0,IF(O138="","saisir capacité",M138*U138*VLOOKUP(L138,Paramétrage!$C$6:$E$28,2,0))))</f>
        <v>0</v>
      </c>
      <c r="W138" s="98"/>
      <c r="X138" s="262">
        <f t="shared" ref="X138:X145" si="74">IF(ISERROR(V138+W138)=TRUE,V138,V138+W138)</f>
        <v>0</v>
      </c>
      <c r="Y138" s="263">
        <f>IF(L138="",0,IF(ISERROR(W138+V138*VLOOKUP(L138,Paramétrage!$C$6:$E$28,3,0))=TRUE,X138,W138+V138*VLOOKUP(L138,Paramétrage!$C$6:$E$28,3,0)))</f>
        <v>0</v>
      </c>
      <c r="Z138" s="395"/>
      <c r="AA138" s="391"/>
      <c r="AB138" s="396"/>
      <c r="AC138" s="109"/>
      <c r="AD138" s="100"/>
      <c r="AE138" s="42">
        <f>IF(F138="",0,IF(J138="",0,IF(SUMIF(F138:F145,F138,N138:N145)=0,0,IF(J138="Obligatoire",AF138/N138,IF(K138="",AF138/SUMIF(F138:F145,F138,N138:N145),AF138/(SUMIF(F138:F145,F138,N138:N145)/K138))))))</f>
        <v>0</v>
      </c>
      <c r="AF138" s="23">
        <f t="shared" ref="AF138:AF145" si="75">M138*N138</f>
        <v>0</v>
      </c>
    </row>
    <row r="139" spans="1:42" ht="15.6" hidden="1" customHeight="1">
      <c r="A139" s="394"/>
      <c r="B139" s="408"/>
      <c r="C139" s="397"/>
      <c r="D139" s="397"/>
      <c r="E139" s="398"/>
      <c r="F139" s="90"/>
      <c r="G139" s="103"/>
      <c r="H139" s="92"/>
      <c r="I139" s="121"/>
      <c r="J139" s="120"/>
      <c r="K139" s="93"/>
      <c r="L139" s="94"/>
      <c r="M139" s="115"/>
      <c r="N139" s="112"/>
      <c r="O139" s="118"/>
      <c r="P139" s="101"/>
      <c r="Q139" s="391"/>
      <c r="R139" s="391"/>
      <c r="S139" s="391"/>
      <c r="T139" s="392"/>
      <c r="U139" s="260" t="str">
        <f>IF(OR(O139="",L139=Paramétrage!$C$10,L139=Paramétrage!$C$13,L139=Paramétrage!$C$16,L139=Paramétrage!$C$19,L139=Paramétrage!$C$23,L139=Paramétrage!$C$26,AND(L139&lt;&gt;Paramétrage!$C$9,P139="Mut+ext")),"",ROUNDUP(N139/O139,0))</f>
        <v/>
      </c>
      <c r="V139" s="261">
        <f>IF(L139="",0,IF(OR(P139="Mut+ext",VLOOKUP(L139,Paramétrage!$C$6:$E$28,2,0)=0),0,IF(O139="","saisir capacité",M139*U139*VLOOKUP(L139,Paramétrage!$C$6:$E$28,2,0))))</f>
        <v>0</v>
      </c>
      <c r="W139" s="98"/>
      <c r="X139" s="262">
        <f t="shared" si="74"/>
        <v>0</v>
      </c>
      <c r="Y139" s="263">
        <f>IF(L139="",0,IF(ISERROR(W139+V139*VLOOKUP(L139,Paramétrage!$C$6:$E$28,3,0))=TRUE,X139,W139+V139*VLOOKUP(L139,Paramétrage!$C$6:$E$28,3,0)))</f>
        <v>0</v>
      </c>
      <c r="Z139" s="395"/>
      <c r="AA139" s="391"/>
      <c r="AB139" s="396"/>
      <c r="AC139" s="109"/>
      <c r="AD139" s="99"/>
      <c r="AE139" s="42">
        <f>IF(F139="",0,IF(J139="",0,IF(SUMIF(F138:F145,F139,N138:N145)=0,0,IF(J139="Obligatoire",AF139/N139,IF(K139="",AF139/SUMIF(F138:F145,F139,N138:N145),AF139/(SUMIF(F138:F145,F139,N138:N145)/K139))))))</f>
        <v>0</v>
      </c>
      <c r="AF139" s="23">
        <f t="shared" si="75"/>
        <v>0</v>
      </c>
    </row>
    <row r="140" spans="1:42" ht="15.6" hidden="1" customHeight="1">
      <c r="A140" s="394"/>
      <c r="B140" s="408"/>
      <c r="C140" s="397"/>
      <c r="D140" s="397"/>
      <c r="E140" s="398"/>
      <c r="F140" s="90"/>
      <c r="G140" s="103"/>
      <c r="H140" s="92"/>
      <c r="I140" s="121"/>
      <c r="J140" s="120"/>
      <c r="K140" s="93"/>
      <c r="L140" s="94"/>
      <c r="M140" s="115"/>
      <c r="N140" s="112"/>
      <c r="O140" s="118"/>
      <c r="P140" s="101"/>
      <c r="Q140" s="391"/>
      <c r="R140" s="391"/>
      <c r="S140" s="391"/>
      <c r="T140" s="392"/>
      <c r="U140" s="260" t="str">
        <f>IF(OR(O140="",L140=Paramétrage!$C$10,L140=Paramétrage!$C$13,L140=Paramétrage!$C$16,L140=Paramétrage!$C$19,L140=Paramétrage!$C$23,L140=Paramétrage!$C$26,AND(L140&lt;&gt;Paramétrage!$C$9,P140="Mut+ext")),"",ROUNDUP(N140/O140,0))</f>
        <v/>
      </c>
      <c r="V140" s="261">
        <f>IF(L140="",0,IF(OR(P140="Mut+ext",VLOOKUP(L140,Paramétrage!$C$6:$E$28,2,0)=0),0,IF(O140="","saisir capacité",M140*U140*VLOOKUP(L140,Paramétrage!$C$6:$E$28,2,0))))</f>
        <v>0</v>
      </c>
      <c r="W140" s="98"/>
      <c r="X140" s="262">
        <f t="shared" si="74"/>
        <v>0</v>
      </c>
      <c r="Y140" s="263">
        <f>IF(L140="",0,IF(ISERROR(W140+V140*VLOOKUP(L140,Paramétrage!$C$6:$E$28,3,0))=TRUE,X140,W140+V140*VLOOKUP(L140,Paramétrage!$C$6:$E$28,3,0)))</f>
        <v>0</v>
      </c>
      <c r="Z140" s="395"/>
      <c r="AA140" s="391"/>
      <c r="AB140" s="396"/>
      <c r="AC140" s="109"/>
      <c r="AD140" s="99"/>
      <c r="AE140" s="42">
        <f>IF(F140="",0,IF(J140="",0,IF(SUMIF(F138:F145,F140,N138:N145)=0,0,IF(J140="Obligatoire",AF140/N140,IF(K140="",AF140/SUMIF(F138:F145,F140,N138:N145),AF140/(SUMIF(F138:F145,F140,N138:N145)/K140))))))</f>
        <v>0</v>
      </c>
      <c r="AF140" s="23">
        <f t="shared" si="75"/>
        <v>0</v>
      </c>
    </row>
    <row r="141" spans="1:42" ht="15.6" hidden="1" customHeight="1">
      <c r="A141" s="394"/>
      <c r="B141" s="408"/>
      <c r="C141" s="397"/>
      <c r="D141" s="397"/>
      <c r="E141" s="398"/>
      <c r="F141" s="96"/>
      <c r="G141" s="103"/>
      <c r="H141" s="92"/>
      <c r="I141" s="121"/>
      <c r="J141" s="120"/>
      <c r="K141" s="93"/>
      <c r="L141" s="94"/>
      <c r="M141" s="115"/>
      <c r="N141" s="112"/>
      <c r="O141" s="118"/>
      <c r="P141" s="101"/>
      <c r="Q141" s="391"/>
      <c r="R141" s="391"/>
      <c r="S141" s="391"/>
      <c r="T141" s="392"/>
      <c r="U141" s="260" t="str">
        <f>IF(OR(O141="",L141=Paramétrage!$C$10,L141=Paramétrage!$C$13,L141=Paramétrage!$C$16,L141=Paramétrage!$C$19,L141=Paramétrage!$C$23,L141=Paramétrage!$C$26,AND(L141&lt;&gt;Paramétrage!$C$9,P141="Mut+ext")),"",ROUNDUP(N141/O141,0))</f>
        <v/>
      </c>
      <c r="V141" s="261">
        <f>IF(L141="",0,IF(OR(P141="Mut+ext",VLOOKUP(L141,Paramétrage!$C$6:$E$28,2,0)=0),0,IF(O141="","saisir capacité",M141*U141*VLOOKUP(L141,Paramétrage!$C$6:$E$28,2,0))))</f>
        <v>0</v>
      </c>
      <c r="W141" s="98"/>
      <c r="X141" s="262">
        <f t="shared" si="74"/>
        <v>0</v>
      </c>
      <c r="Y141" s="263">
        <f>IF(L141="",0,IF(ISERROR(W141+V141*VLOOKUP(L141,Paramétrage!$C$6:$E$28,3,0))=TRUE,X141,W141+V141*VLOOKUP(L141,Paramétrage!$C$6:$E$28,3,0)))</f>
        <v>0</v>
      </c>
      <c r="Z141" s="395"/>
      <c r="AA141" s="391"/>
      <c r="AB141" s="396"/>
      <c r="AC141" s="109"/>
      <c r="AD141" s="99"/>
      <c r="AE141" s="42">
        <f>IF(F141="",0,IF(J141="",0,IF(SUMIF(F138:F145,F141,N138:N145)=0,0,IF(J141="Obligatoire",AF141/N141,IF(K141="",AF141/SUMIF(F138:F145,F141,N138:N145),AF141/(SUMIF(F138:F145,F141,N138:N145)/K141))))))</f>
        <v>0</v>
      </c>
      <c r="AF141" s="23">
        <f t="shared" si="75"/>
        <v>0</v>
      </c>
    </row>
    <row r="142" spans="1:42" ht="15.6" hidden="1" customHeight="1">
      <c r="A142" s="394"/>
      <c r="B142" s="408"/>
      <c r="C142" s="397"/>
      <c r="D142" s="397"/>
      <c r="E142" s="398"/>
      <c r="F142" s="90"/>
      <c r="G142" s="103"/>
      <c r="H142" s="92"/>
      <c r="I142" s="121"/>
      <c r="J142" s="120"/>
      <c r="K142" s="93"/>
      <c r="L142" s="94"/>
      <c r="M142" s="115"/>
      <c r="N142" s="112"/>
      <c r="O142" s="118"/>
      <c r="P142" s="101"/>
      <c r="Q142" s="391"/>
      <c r="R142" s="391"/>
      <c r="S142" s="391"/>
      <c r="T142" s="392"/>
      <c r="U142" s="260" t="str">
        <f>IF(OR(O142="",L142=Paramétrage!$C$10,L142=Paramétrage!$C$13,L142=Paramétrage!$C$16,L142=Paramétrage!$C$19,L142=Paramétrage!$C$23,L142=Paramétrage!$C$26,AND(L142&lt;&gt;Paramétrage!$C$9,P142="Mut+ext")),"",ROUNDUP(N142/O142,0))</f>
        <v/>
      </c>
      <c r="V142" s="261">
        <f>IF(L142="",0,IF(OR(P142="Mut+ext",VLOOKUP(L142,Paramétrage!$C$6:$E$28,2,0)=0),0,IF(O142="","saisir capacité",M142*U142*VLOOKUP(L142,Paramétrage!$C$6:$E$28,2,0))))</f>
        <v>0</v>
      </c>
      <c r="W142" s="98"/>
      <c r="X142" s="262">
        <f t="shared" si="74"/>
        <v>0</v>
      </c>
      <c r="Y142" s="263">
        <f>IF(L142="",0,IF(ISERROR(W142+V142*VLOOKUP(L142,Paramétrage!$C$6:$E$28,3,0))=TRUE,X142,W142+V142*VLOOKUP(L142,Paramétrage!$C$6:$E$28,3,0)))</f>
        <v>0</v>
      </c>
      <c r="Z142" s="395"/>
      <c r="AA142" s="391"/>
      <c r="AB142" s="396"/>
      <c r="AC142" s="109"/>
      <c r="AD142" s="99"/>
      <c r="AE142" s="42">
        <f>IF(F142="",0,IF(J142="",0,IF(SUMIF(F138:F145,F142,N138:N145)=0,0,IF(J142="Obligatoire",AF142/N142,IF(K142="",AF142/SUMIF(F138:F145,F142,N138:N145),AF142/(SUMIF(F138:F145,F142,N138:N145)/K142))))))</f>
        <v>0</v>
      </c>
      <c r="AF142" s="23">
        <f t="shared" si="75"/>
        <v>0</v>
      </c>
    </row>
    <row r="143" spans="1:42" ht="15.6" hidden="1" customHeight="1">
      <c r="A143" s="394"/>
      <c r="B143" s="408"/>
      <c r="C143" s="397"/>
      <c r="D143" s="397"/>
      <c r="E143" s="398"/>
      <c r="F143" s="90"/>
      <c r="G143" s="103"/>
      <c r="H143" s="92"/>
      <c r="I143" s="121"/>
      <c r="J143" s="120"/>
      <c r="K143" s="93"/>
      <c r="L143" s="94"/>
      <c r="M143" s="115"/>
      <c r="N143" s="112"/>
      <c r="O143" s="118"/>
      <c r="P143" s="101"/>
      <c r="Q143" s="391"/>
      <c r="R143" s="391"/>
      <c r="S143" s="391"/>
      <c r="T143" s="392"/>
      <c r="U143" s="260" t="str">
        <f>IF(OR(O143="",L143=Paramétrage!$C$10,L143=Paramétrage!$C$13,L143=Paramétrage!$C$16,L143=Paramétrage!$C$19,L143=Paramétrage!$C$23,L143=Paramétrage!$C$26,AND(L143&lt;&gt;Paramétrage!$C$9,P143="Mut+ext")),"",ROUNDUP(N143/O143,0))</f>
        <v/>
      </c>
      <c r="V143" s="261">
        <f>IF(L143="",0,IF(OR(P143="Mut+ext",VLOOKUP(L143,Paramétrage!$C$6:$E$28,2,0)=0),0,IF(O143="","saisir capacité",M143*U143*VLOOKUP(L143,Paramétrage!$C$6:$E$28,2,0))))</f>
        <v>0</v>
      </c>
      <c r="W143" s="98"/>
      <c r="X143" s="262">
        <f t="shared" si="74"/>
        <v>0</v>
      </c>
      <c r="Y143" s="263">
        <f>IF(L143="",0,IF(ISERROR(W143+V143*VLOOKUP(L143,Paramétrage!$C$6:$E$28,3,0))=TRUE,X143,W143+V143*VLOOKUP(L143,Paramétrage!$C$6:$E$28,3,0)))</f>
        <v>0</v>
      </c>
      <c r="Z143" s="395"/>
      <c r="AA143" s="391"/>
      <c r="AB143" s="396"/>
      <c r="AC143" s="109"/>
      <c r="AD143" s="99"/>
      <c r="AE143" s="42">
        <f>IF(F143="",0,IF(J143="",0,IF(SUMIF(F138:F145,F143,N138:N145)=0,0,IF(J143="Obligatoire",AF143/N143,IF(K143="",AF143/SUMIF(F138:F145,F143,N138:N145),AF143/(SUMIF(F138:F145,F143,N138:N145)/K143))))))</f>
        <v>0</v>
      </c>
      <c r="AF143" s="23">
        <f t="shared" si="75"/>
        <v>0</v>
      </c>
    </row>
    <row r="144" spans="1:42" ht="15.6" hidden="1" customHeight="1">
      <c r="A144" s="394"/>
      <c r="B144" s="408"/>
      <c r="C144" s="397"/>
      <c r="D144" s="397"/>
      <c r="E144" s="398"/>
      <c r="F144" s="90"/>
      <c r="G144" s="103"/>
      <c r="H144" s="92"/>
      <c r="I144" s="121"/>
      <c r="J144" s="120"/>
      <c r="K144" s="93"/>
      <c r="L144" s="94"/>
      <c r="M144" s="115"/>
      <c r="N144" s="112"/>
      <c r="O144" s="118"/>
      <c r="P144" s="101"/>
      <c r="Q144" s="391"/>
      <c r="R144" s="391"/>
      <c r="S144" s="391"/>
      <c r="T144" s="392"/>
      <c r="U144" s="260" t="str">
        <f>IF(OR(O144="",L144=Paramétrage!$C$10,L144=Paramétrage!$C$13,L144=Paramétrage!$C$16,L144=Paramétrage!$C$19,L144=Paramétrage!$C$23,L144=Paramétrage!$C$26,AND(L144&lt;&gt;Paramétrage!$C$9,P144="Mut+ext")),"",ROUNDUP(N144/O144,0))</f>
        <v/>
      </c>
      <c r="V144" s="261">
        <f>IF(L144="",0,IF(OR(P144="Mut+ext",VLOOKUP(L144,Paramétrage!$C$6:$E$28,2,0)=0),0,IF(O144="","saisir capacité",M144*U144*VLOOKUP(L144,Paramétrage!$C$6:$E$28,2,0))))</f>
        <v>0</v>
      </c>
      <c r="W144" s="98"/>
      <c r="X144" s="262">
        <f t="shared" si="74"/>
        <v>0</v>
      </c>
      <c r="Y144" s="263">
        <f>IF(L144="",0,IF(ISERROR(W144+V144*VLOOKUP(L144,Paramétrage!$C$6:$E$28,3,0))=TRUE,X144,W144+V144*VLOOKUP(L144,Paramétrage!$C$6:$E$28,3,0)))</f>
        <v>0</v>
      </c>
      <c r="Z144" s="395"/>
      <c r="AA144" s="391"/>
      <c r="AB144" s="396"/>
      <c r="AC144" s="109"/>
      <c r="AD144" s="99"/>
      <c r="AE144" s="42">
        <f>IF(F144="",0,IF(J144="",0,IF(SUMIF(F138:F145,F144,N138:N145)=0,0,IF(J144="Obligatoire",AF144/N144,IF(K144="",AF144/SUMIF(F138:F145,F144,N138:N145),AF144/(SUMIF(F138:F145,F144,N138:N145)/K144))))))</f>
        <v>0</v>
      </c>
      <c r="AF144" s="23">
        <f t="shared" si="75"/>
        <v>0</v>
      </c>
    </row>
    <row r="145" spans="1:32" ht="15.6" hidden="1" customHeight="1">
      <c r="A145" s="394"/>
      <c r="B145" s="408"/>
      <c r="C145" s="397"/>
      <c r="D145" s="397"/>
      <c r="E145" s="399"/>
      <c r="F145" s="90"/>
      <c r="G145" s="103"/>
      <c r="H145" s="92"/>
      <c r="I145" s="121"/>
      <c r="J145" s="120"/>
      <c r="K145" s="93"/>
      <c r="L145" s="94"/>
      <c r="M145" s="115"/>
      <c r="N145" s="112"/>
      <c r="O145" s="118"/>
      <c r="P145" s="101"/>
      <c r="Q145" s="391"/>
      <c r="R145" s="391"/>
      <c r="S145" s="391"/>
      <c r="T145" s="392"/>
      <c r="U145" s="260" t="str">
        <f>IF(OR(O145="",L145=Paramétrage!$C$10,L145=Paramétrage!$C$13,L145=Paramétrage!$C$16,L145=Paramétrage!$C$19,L145=Paramétrage!$C$23,L145=Paramétrage!$C$26,AND(L145&lt;&gt;Paramétrage!$C$9,P145="Mut+ext")),"",ROUNDUP(N145/O145,0))</f>
        <v/>
      </c>
      <c r="V145" s="261">
        <f>IF(L145="",0,IF(OR(P145="Mut+ext",VLOOKUP(L145,Paramétrage!$C$6:$E$28,2,0)=0),0,IF(O145="","saisir capacité",M145*U145*VLOOKUP(L145,Paramétrage!$C$6:$E$28,2,0))))</f>
        <v>0</v>
      </c>
      <c r="W145" s="98"/>
      <c r="X145" s="262">
        <f t="shared" si="74"/>
        <v>0</v>
      </c>
      <c r="Y145" s="263">
        <f>IF(L145="",0,IF(ISERROR(W145+V145*VLOOKUP(L145,Paramétrage!$C$6:$E$28,3,0))=TRUE,X145,W145+V145*VLOOKUP(L145,Paramétrage!$C$6:$E$28,3,0)))</f>
        <v>0</v>
      </c>
      <c r="Z145" s="395"/>
      <c r="AA145" s="391"/>
      <c r="AB145" s="396"/>
      <c r="AC145" s="109"/>
      <c r="AD145" s="99"/>
      <c r="AE145" s="42">
        <f>IF(F145="",0,IF(J145="",0,IF(SUMIF(F138:F145,F145,N138:N145)=0,0,IF(J145="Obligatoire",AF145/N145,IF(K145="",AF145/SUMIF(F138:F145,F145,N138:N145),AF145/(SUMIF(F138:F145,F145,N138:N145)/K145))))))</f>
        <v>0</v>
      </c>
      <c r="AF145" s="23">
        <f t="shared" si="75"/>
        <v>0</v>
      </c>
    </row>
    <row r="146" spans="1:32">
      <c r="A146" s="394"/>
      <c r="B146" s="408"/>
      <c r="C146" s="397"/>
      <c r="D146" s="264"/>
      <c r="E146" s="264"/>
      <c r="F146" s="265"/>
      <c r="G146" s="266"/>
      <c r="H146" s="267"/>
      <c r="I146" s="268"/>
      <c r="J146" s="267"/>
      <c r="K146" s="269"/>
      <c r="L146" s="270"/>
      <c r="M146" s="271">
        <f>AE146</f>
        <v>0</v>
      </c>
      <c r="N146" s="272"/>
      <c r="O146" s="272"/>
      <c r="P146" s="273"/>
      <c r="Q146" s="274"/>
      <c r="R146" s="274"/>
      <c r="S146" s="274"/>
      <c r="T146" s="275"/>
      <c r="U146" s="276"/>
      <c r="V146" s="277">
        <f>SUM(V138:V145)</f>
        <v>0</v>
      </c>
      <c r="W146" s="270">
        <f>SUM(W138:W145)</f>
        <v>0</v>
      </c>
      <c r="X146" s="278">
        <f t="shared" ref="X146" si="76">V146+W146</f>
        <v>0</v>
      </c>
      <c r="Y146" s="279">
        <f>SUM(Y138:Y145)</f>
        <v>0</v>
      </c>
      <c r="Z146" s="280"/>
      <c r="AA146" s="280"/>
      <c r="AB146" s="281"/>
      <c r="AC146" s="282"/>
      <c r="AD146" s="275"/>
      <c r="AE146" s="191">
        <f>SUM(AE138:AE145)</f>
        <v>0</v>
      </c>
      <c r="AF146" s="192">
        <f>SUM(AF138:AF145)</f>
        <v>0</v>
      </c>
    </row>
    <row r="147" spans="1:32">
      <c r="A147" s="394"/>
      <c r="B147" s="408"/>
      <c r="C147" s="397" t="s">
        <v>148</v>
      </c>
      <c r="D147" s="397" t="s">
        <v>149</v>
      </c>
      <c r="E147" s="398">
        <v>3</v>
      </c>
      <c r="F147" s="102"/>
      <c r="G147" s="103"/>
      <c r="H147" s="92"/>
      <c r="I147" s="121"/>
      <c r="J147" s="120"/>
      <c r="K147" s="93"/>
      <c r="L147" s="94"/>
      <c r="M147" s="115"/>
      <c r="N147" s="112"/>
      <c r="O147" s="118"/>
      <c r="P147" s="101"/>
      <c r="Q147" s="391"/>
      <c r="R147" s="391"/>
      <c r="S147" s="391"/>
      <c r="T147" s="392"/>
      <c r="U147" s="260" t="str">
        <f>IF(OR(O147="",L147=Paramétrage!$C$10,L147=Paramétrage!$C$13,L147=Paramétrage!$C$16,L147=Paramétrage!$C$19,L147=Paramétrage!$C$23,L147=Paramétrage!$C$26,AND(L147&lt;&gt;Paramétrage!$C$9,P147="Mut+ext")),"",ROUNDUP(N147/O147,0))</f>
        <v/>
      </c>
      <c r="V147" s="261">
        <f>IF(L147="",0,IF(OR(P147="Mut+ext",VLOOKUP(L147,Paramétrage!$C$6:$E$28,2,0)=0),0,IF(O147="","saisir capacité",M147*U147*VLOOKUP(L147,Paramétrage!$C$6:$E$28,2,0))))</f>
        <v>0</v>
      </c>
      <c r="W147" s="98"/>
      <c r="X147" s="262">
        <f t="shared" ref="X147:X154" si="77">IF(ISERROR(V147+W147)=TRUE,V147,V147+W147)</f>
        <v>0</v>
      </c>
      <c r="Y147" s="263">
        <f>IF(L147="",0,IF(ISERROR(W147+V147*VLOOKUP(L147,Paramétrage!$C$6:$E$28,3,0))=TRUE,X147,W147+V147*VLOOKUP(L147,Paramétrage!$C$6:$E$28,3,0)))</f>
        <v>0</v>
      </c>
      <c r="Z147" s="395"/>
      <c r="AA147" s="391"/>
      <c r="AB147" s="396"/>
      <c r="AC147" s="109"/>
      <c r="AD147" s="100"/>
      <c r="AE147" s="42">
        <f>IF(F147="",0,IF(J147="",0,IF(SUMIF(F147:F154,F147,N147:N154)=0,0,IF(J147="Obligatoire",AF147/N147,IF(K147="",AF147/SUMIF(F147:F154,F147,N147:N154),AF147/(SUMIF(F147:F154,F147,N147:N154)/K147))))))</f>
        <v>0</v>
      </c>
      <c r="AF147" s="23">
        <f t="shared" ref="AF147:AF154" si="78">M147*N147</f>
        <v>0</v>
      </c>
    </row>
    <row r="148" spans="1:32">
      <c r="A148" s="394"/>
      <c r="B148" s="408"/>
      <c r="C148" s="397"/>
      <c r="D148" s="397"/>
      <c r="E148" s="398"/>
      <c r="F148" s="102"/>
      <c r="G148" s="103"/>
      <c r="H148" s="92"/>
      <c r="I148" s="121"/>
      <c r="J148" s="120"/>
      <c r="K148" s="93"/>
      <c r="L148" s="94"/>
      <c r="M148" s="115"/>
      <c r="N148" s="112"/>
      <c r="O148" s="118"/>
      <c r="P148" s="101"/>
      <c r="Q148" s="391"/>
      <c r="R148" s="391"/>
      <c r="S148" s="391"/>
      <c r="T148" s="392"/>
      <c r="U148" s="260" t="str">
        <f>IF(OR(O148="",L148=Paramétrage!$C$10,L148=Paramétrage!$C$13,L148=Paramétrage!$C$16,L148=Paramétrage!$C$19,L148=Paramétrage!$C$23,L148=Paramétrage!$C$26,AND(L148&lt;&gt;Paramétrage!$C$9,P148="Mut+ext")),"",ROUNDUP(N148/O148,0))</f>
        <v/>
      </c>
      <c r="V148" s="261">
        <f>IF(L148="",0,IF(OR(P148="Mut+ext",VLOOKUP(L148,Paramétrage!$C$6:$E$28,2,0)=0),0,IF(O148="","saisir capacité",M148*U148*VLOOKUP(L148,Paramétrage!$C$6:$E$28,2,0))))</f>
        <v>0</v>
      </c>
      <c r="W148" s="98"/>
      <c r="X148" s="262">
        <f t="shared" si="77"/>
        <v>0</v>
      </c>
      <c r="Y148" s="263">
        <f>IF(L148="",0,IF(ISERROR(W148+V148*VLOOKUP(L148,Paramétrage!$C$6:$E$28,3,0))=TRUE,X148,W148+V148*VLOOKUP(L148,Paramétrage!$C$6:$E$28,3,0)))</f>
        <v>0</v>
      </c>
      <c r="Z148" s="395"/>
      <c r="AA148" s="391"/>
      <c r="AB148" s="396"/>
      <c r="AC148" s="109"/>
      <c r="AD148" s="99"/>
      <c r="AE148" s="42">
        <f>IF(F148="",0,IF(J148="",0,IF(SUMIF(F147:F154,F148,N147:N154)=0,0,IF(J148="Obligatoire",AF148/N148,IF(K148="",AF148/SUMIF(F147:F154,F148,N147:N154),AF148/(SUMIF(F147:F154,F148,N147:N154)/K148))))))</f>
        <v>0</v>
      </c>
      <c r="AF148" s="23">
        <f t="shared" si="78"/>
        <v>0</v>
      </c>
    </row>
    <row r="149" spans="1:32">
      <c r="A149" s="394"/>
      <c r="B149" s="408"/>
      <c r="C149" s="397"/>
      <c r="D149" s="397"/>
      <c r="E149" s="398"/>
      <c r="F149" s="102"/>
      <c r="G149" s="103"/>
      <c r="H149" s="92"/>
      <c r="I149" s="121"/>
      <c r="J149" s="120"/>
      <c r="K149" s="93"/>
      <c r="L149" s="94"/>
      <c r="M149" s="115"/>
      <c r="N149" s="112"/>
      <c r="O149" s="118"/>
      <c r="P149" s="101"/>
      <c r="Q149" s="391"/>
      <c r="R149" s="391"/>
      <c r="S149" s="391"/>
      <c r="T149" s="392"/>
      <c r="U149" s="260" t="str">
        <f>IF(OR(O149="",L149=Paramétrage!$C$10,L149=Paramétrage!$C$13,L149=Paramétrage!$C$16,L149=Paramétrage!$C$19,L149=Paramétrage!$C$23,L149=Paramétrage!$C$26,AND(L149&lt;&gt;Paramétrage!$C$9,P149="Mut+ext")),"",ROUNDUP(N149/O149,0))</f>
        <v/>
      </c>
      <c r="V149" s="261">
        <f>IF(L149="",0,IF(OR(P149="Mut+ext",VLOOKUP(L149,Paramétrage!$C$6:$E$28,2,0)=0),0,IF(O149="","saisir capacité",M149*U149*VLOOKUP(L149,Paramétrage!$C$6:$E$28,2,0))))</f>
        <v>0</v>
      </c>
      <c r="W149" s="98"/>
      <c r="X149" s="262">
        <f t="shared" si="77"/>
        <v>0</v>
      </c>
      <c r="Y149" s="263">
        <f>IF(L149="",0,IF(ISERROR(W149+V149*VLOOKUP(L149,Paramétrage!$C$6:$E$28,3,0))=TRUE,X149,W149+V149*VLOOKUP(L149,Paramétrage!$C$6:$E$28,3,0)))</f>
        <v>0</v>
      </c>
      <c r="Z149" s="395"/>
      <c r="AA149" s="391"/>
      <c r="AB149" s="396"/>
      <c r="AC149" s="109"/>
      <c r="AD149" s="99"/>
      <c r="AE149" s="42">
        <f>IF(F149="",0,IF(J149="",0,IF(SUMIF(F147:F154,F149,N147:N154)=0,0,IF(J149="Obligatoire",AF149/N149,IF(K149="",AF149/SUMIF(F147:F154,F149,N147:N154),AF149/(SUMIF(F147:F154,F149,N147:N154)/K149))))))</f>
        <v>0</v>
      </c>
      <c r="AF149" s="23">
        <f t="shared" si="78"/>
        <v>0</v>
      </c>
    </row>
    <row r="150" spans="1:32">
      <c r="A150" s="394"/>
      <c r="B150" s="408"/>
      <c r="C150" s="397"/>
      <c r="D150" s="397"/>
      <c r="E150" s="398"/>
      <c r="F150" s="96"/>
      <c r="G150" s="91"/>
      <c r="H150" s="92"/>
      <c r="I150" s="121"/>
      <c r="J150" s="120"/>
      <c r="K150" s="93"/>
      <c r="L150" s="94"/>
      <c r="M150" s="115"/>
      <c r="N150" s="112"/>
      <c r="O150" s="118"/>
      <c r="P150" s="101"/>
      <c r="Q150" s="391"/>
      <c r="R150" s="391"/>
      <c r="S150" s="391"/>
      <c r="T150" s="392"/>
      <c r="U150" s="260" t="str">
        <f>IF(OR(O150="",L150=Paramétrage!$C$10,L150=Paramétrage!$C$13,L150=Paramétrage!$C$16,L150=Paramétrage!$C$19,L150=Paramétrage!$C$23,L150=Paramétrage!$C$26,AND(L150&lt;&gt;Paramétrage!$C$9,P150="Mut+ext")),"",ROUNDUP(N150/O150,0))</f>
        <v/>
      </c>
      <c r="V150" s="261">
        <f>IF(L150="",0,IF(OR(P150="Mut+ext",VLOOKUP(L150,Paramétrage!$C$6:$E$28,2,0)=0),0,IF(O150="","saisir capacité",M150*U150*VLOOKUP(L150,Paramétrage!$C$6:$E$28,2,0))))</f>
        <v>0</v>
      </c>
      <c r="W150" s="98"/>
      <c r="X150" s="262">
        <f t="shared" si="77"/>
        <v>0</v>
      </c>
      <c r="Y150" s="263">
        <f>IF(L150="",0,IF(ISERROR(W150+V150*VLOOKUP(L150,Paramétrage!$C$6:$E$28,3,0))=TRUE,X150,W150+V150*VLOOKUP(L150,Paramétrage!$C$6:$E$28,3,0)))</f>
        <v>0</v>
      </c>
      <c r="Z150" s="395"/>
      <c r="AA150" s="391"/>
      <c r="AB150" s="396"/>
      <c r="AC150" s="109"/>
      <c r="AD150" s="99"/>
      <c r="AE150" s="42">
        <f>IF(F150="",0,IF(J150="",0,IF(SUMIF(F147:F154,F150,N147:N154)=0,0,IF(J150="Obligatoire",AF150/N150,IF(K150="",AF150/SUMIF(F147:F154,F150,N147:N154),AF150/(SUMIF(F147:F154,F150,N147:N154)/K150))))))</f>
        <v>0</v>
      </c>
      <c r="AF150" s="23">
        <f t="shared" si="78"/>
        <v>0</v>
      </c>
    </row>
    <row r="151" spans="1:32" ht="15.6" hidden="1" customHeight="1">
      <c r="A151" s="394"/>
      <c r="B151" s="408"/>
      <c r="C151" s="397"/>
      <c r="D151" s="397"/>
      <c r="E151" s="398"/>
      <c r="F151" s="90"/>
      <c r="G151" s="97"/>
      <c r="H151" s="92"/>
      <c r="I151" s="121"/>
      <c r="J151" s="120"/>
      <c r="K151" s="93"/>
      <c r="L151" s="94"/>
      <c r="M151" s="115"/>
      <c r="N151" s="112"/>
      <c r="O151" s="118"/>
      <c r="P151" s="101"/>
      <c r="Q151" s="391"/>
      <c r="R151" s="391"/>
      <c r="S151" s="391"/>
      <c r="T151" s="392"/>
      <c r="U151" s="260" t="str">
        <f>IF(OR(O151="",L151=Paramétrage!$C$10,L151=Paramétrage!$C$13,L151=Paramétrage!$C$16,L151=Paramétrage!$C$19,L151=Paramétrage!$C$23,L151=Paramétrage!$C$26,AND(L151&lt;&gt;Paramétrage!$C$9,P151="Mut+ext")),"",ROUNDUP(N151/O151,0))</f>
        <v/>
      </c>
      <c r="V151" s="261">
        <f>IF(L151="",0,IF(OR(P151="Mut+ext",VLOOKUP(L151,Paramétrage!$C$6:$E$28,2,0)=0),0,IF(O151="","saisir capacité",M151*U151*VLOOKUP(L151,Paramétrage!$C$6:$E$28,2,0))))</f>
        <v>0</v>
      </c>
      <c r="W151" s="98"/>
      <c r="X151" s="262">
        <f t="shared" si="77"/>
        <v>0</v>
      </c>
      <c r="Y151" s="263">
        <f>IF(L151="",0,IF(ISERROR(W151+V151*VLOOKUP(L151,Paramétrage!$C$6:$E$28,3,0))=TRUE,X151,W151+V151*VLOOKUP(L151,Paramétrage!$C$6:$E$28,3,0)))</f>
        <v>0</v>
      </c>
      <c r="Z151" s="395"/>
      <c r="AA151" s="391"/>
      <c r="AB151" s="396"/>
      <c r="AC151" s="109"/>
      <c r="AD151" s="99"/>
      <c r="AE151" s="42">
        <f>IF(F151="",0,IF(J151="",0,IF(SUMIF(F147:F154,F151,N147:N154)=0,0,IF(J151="Obligatoire",AF151/N151,IF(K151="",AF151/SUMIF(F147:F154,F151,N147:N154),AF151/(SUMIF(F147:F154,F151,N147:N154)/K151))))))</f>
        <v>0</v>
      </c>
      <c r="AF151" s="23">
        <f t="shared" si="78"/>
        <v>0</v>
      </c>
    </row>
    <row r="152" spans="1:32" ht="15.6" hidden="1" customHeight="1">
      <c r="A152" s="394"/>
      <c r="B152" s="408"/>
      <c r="C152" s="397"/>
      <c r="D152" s="397"/>
      <c r="E152" s="398"/>
      <c r="F152" s="90"/>
      <c r="G152" s="97"/>
      <c r="H152" s="92"/>
      <c r="I152" s="121"/>
      <c r="J152" s="120"/>
      <c r="K152" s="93"/>
      <c r="L152" s="94"/>
      <c r="M152" s="115"/>
      <c r="N152" s="112"/>
      <c r="O152" s="118"/>
      <c r="P152" s="101"/>
      <c r="Q152" s="391"/>
      <c r="R152" s="391"/>
      <c r="S152" s="391"/>
      <c r="T152" s="392"/>
      <c r="U152" s="260" t="str">
        <f>IF(OR(O152="",L152=Paramétrage!$C$10,L152=Paramétrage!$C$13,L152=Paramétrage!$C$16,L152=Paramétrage!$C$19,L152=Paramétrage!$C$23,L152=Paramétrage!$C$26,AND(L152&lt;&gt;Paramétrage!$C$9,P152="Mut+ext")),"",ROUNDUP(N152/O152,0))</f>
        <v/>
      </c>
      <c r="V152" s="261">
        <f>IF(L152="",0,IF(OR(P152="Mut+ext",VLOOKUP(L152,Paramétrage!$C$6:$E$28,2,0)=0),0,IF(O152="","saisir capacité",M152*U152*VLOOKUP(L152,Paramétrage!$C$6:$E$28,2,0))))</f>
        <v>0</v>
      </c>
      <c r="W152" s="98"/>
      <c r="X152" s="262">
        <f t="shared" si="77"/>
        <v>0</v>
      </c>
      <c r="Y152" s="263">
        <f>IF(L152="",0,IF(ISERROR(W152+V152*VLOOKUP(L152,Paramétrage!$C$6:$E$28,3,0))=TRUE,X152,W152+V152*VLOOKUP(L152,Paramétrage!$C$6:$E$28,3,0)))</f>
        <v>0</v>
      </c>
      <c r="Z152" s="395"/>
      <c r="AA152" s="391"/>
      <c r="AB152" s="396"/>
      <c r="AC152" s="109"/>
      <c r="AD152" s="99"/>
      <c r="AE152" s="42">
        <f>IF(F152="",0,IF(J152="",0,IF(SUMIF(F147:F154,F152,N147:N154)=0,0,IF(J152="Obligatoire",AF152/N152,IF(K152="",AF152/SUMIF(F147:F154,F152,N147:N154),AF152/(SUMIF(F147:F154,F152,N147:N154)/K152))))))</f>
        <v>0</v>
      </c>
      <c r="AF152" s="23">
        <f t="shared" si="78"/>
        <v>0</v>
      </c>
    </row>
    <row r="153" spans="1:32" ht="15.6" hidden="1" customHeight="1">
      <c r="A153" s="394"/>
      <c r="B153" s="408"/>
      <c r="C153" s="397"/>
      <c r="D153" s="397"/>
      <c r="E153" s="398"/>
      <c r="F153" s="90"/>
      <c r="G153" s="97"/>
      <c r="H153" s="92"/>
      <c r="I153" s="121"/>
      <c r="J153" s="120"/>
      <c r="K153" s="93"/>
      <c r="L153" s="94"/>
      <c r="M153" s="115"/>
      <c r="N153" s="112"/>
      <c r="O153" s="118"/>
      <c r="P153" s="101"/>
      <c r="Q153" s="391"/>
      <c r="R153" s="391"/>
      <c r="S153" s="391"/>
      <c r="T153" s="392"/>
      <c r="U153" s="260" t="str">
        <f>IF(OR(O153="",L153=Paramétrage!$C$10,L153=Paramétrage!$C$13,L153=Paramétrage!$C$16,L153=Paramétrage!$C$19,L153=Paramétrage!$C$23,L153=Paramétrage!$C$26,AND(L153&lt;&gt;Paramétrage!$C$9,P153="Mut+ext")),"",ROUNDUP(N153/O153,0))</f>
        <v/>
      </c>
      <c r="V153" s="261">
        <f>IF(L153="",0,IF(OR(P153="Mut+ext",VLOOKUP(L153,Paramétrage!$C$6:$E$28,2,0)=0),0,IF(O153="","saisir capacité",M153*U153*VLOOKUP(L153,Paramétrage!$C$6:$E$28,2,0))))</f>
        <v>0</v>
      </c>
      <c r="W153" s="98"/>
      <c r="X153" s="262">
        <f t="shared" si="77"/>
        <v>0</v>
      </c>
      <c r="Y153" s="263">
        <f>IF(L153="",0,IF(ISERROR(W153+V153*VLOOKUP(L153,Paramétrage!$C$6:$E$28,3,0))=TRUE,X153,W153+V153*VLOOKUP(L153,Paramétrage!$C$6:$E$28,3,0)))</f>
        <v>0</v>
      </c>
      <c r="Z153" s="395"/>
      <c r="AA153" s="391"/>
      <c r="AB153" s="396"/>
      <c r="AC153" s="109"/>
      <c r="AD153" s="99"/>
      <c r="AE153" s="42">
        <f>IF(F153="",0,IF(J153="",0,IF(SUMIF(F147:F154,F153,N147:N154)=0,0,IF(J153="Obligatoire",AF153/N153,IF(K153="",AF153/SUMIF(F147:F154,F153,N147:N154),AF153/(SUMIF(F147:F154,F153,N147:N154)/K153))))))</f>
        <v>0</v>
      </c>
      <c r="AF153" s="23">
        <f t="shared" si="78"/>
        <v>0</v>
      </c>
    </row>
    <row r="154" spans="1:32" ht="15.6" hidden="1" customHeight="1">
      <c r="A154" s="394"/>
      <c r="B154" s="408"/>
      <c r="C154" s="397"/>
      <c r="D154" s="397"/>
      <c r="E154" s="399"/>
      <c r="F154" s="90"/>
      <c r="G154" s="97"/>
      <c r="H154" s="92"/>
      <c r="I154" s="121"/>
      <c r="J154" s="120"/>
      <c r="K154" s="93"/>
      <c r="L154" s="94"/>
      <c r="M154" s="115"/>
      <c r="N154" s="112"/>
      <c r="O154" s="118"/>
      <c r="P154" s="101"/>
      <c r="Q154" s="391"/>
      <c r="R154" s="391"/>
      <c r="S154" s="391"/>
      <c r="T154" s="392"/>
      <c r="U154" s="260" t="str">
        <f>IF(OR(O154="",L154=Paramétrage!$C$10,L154=Paramétrage!$C$13,L154=Paramétrage!$C$16,L154=Paramétrage!$C$19,L154=Paramétrage!$C$23,L154=Paramétrage!$C$26,AND(L154&lt;&gt;Paramétrage!$C$9,P154="Mut+ext")),"",ROUNDUP(N154/O154,0))</f>
        <v/>
      </c>
      <c r="V154" s="261">
        <f>IF(L154="",0,IF(OR(P154="Mut+ext",VLOOKUP(L154,Paramétrage!$C$6:$E$28,2,0)=0),0,IF(O154="","saisir capacité",M154*U154*VLOOKUP(L154,Paramétrage!$C$6:$E$28,2,0))))</f>
        <v>0</v>
      </c>
      <c r="W154" s="98"/>
      <c r="X154" s="262">
        <f t="shared" si="77"/>
        <v>0</v>
      </c>
      <c r="Y154" s="263">
        <f>IF(L154="",0,IF(ISERROR(W154+V154*VLOOKUP(L154,Paramétrage!$C$6:$E$28,3,0))=TRUE,X154,W154+V154*VLOOKUP(L154,Paramétrage!$C$6:$E$28,3,0)))</f>
        <v>0</v>
      </c>
      <c r="Z154" s="395"/>
      <c r="AA154" s="391"/>
      <c r="AB154" s="396"/>
      <c r="AC154" s="109"/>
      <c r="AD154" s="99"/>
      <c r="AE154" s="42">
        <f>IF(F154="",0,IF(J154="",0,IF(SUMIF(F147:F154,F154,N147:N154)=0,0,IF(J154="Obligatoire",AF154/N154,IF(K154="",AF154/SUMIF(F147:F154,F154,N147:N154),AF154/(SUMIF(F147:F154,F154,N147:N154)/K154))))))</f>
        <v>0</v>
      </c>
      <c r="AF154" s="23">
        <f t="shared" si="78"/>
        <v>0</v>
      </c>
    </row>
    <row r="155" spans="1:32" ht="16.149999999999999" thickBot="1">
      <c r="A155" s="394"/>
      <c r="B155" s="409"/>
      <c r="C155" s="397"/>
      <c r="D155" s="264"/>
      <c r="E155" s="264"/>
      <c r="F155" s="265"/>
      <c r="G155" s="266"/>
      <c r="H155" s="267"/>
      <c r="I155" s="268"/>
      <c r="J155" s="267"/>
      <c r="K155" s="269"/>
      <c r="L155" s="270"/>
      <c r="M155" s="271">
        <f>AE155</f>
        <v>0</v>
      </c>
      <c r="N155" s="272"/>
      <c r="O155" s="272"/>
      <c r="P155" s="284"/>
      <c r="Q155" s="274"/>
      <c r="R155" s="274"/>
      <c r="S155" s="274"/>
      <c r="T155" s="275"/>
      <c r="U155" s="276"/>
      <c r="V155" s="277">
        <f>SUM(V147:V154)</f>
        <v>0</v>
      </c>
      <c r="W155" s="270">
        <f>SUM(W147:W154)</f>
        <v>0</v>
      </c>
      <c r="X155" s="278">
        <f t="shared" ref="X155" si="79">V155+W155</f>
        <v>0</v>
      </c>
      <c r="Y155" s="279">
        <f>SUM(Y147:Y154)</f>
        <v>0</v>
      </c>
      <c r="Z155" s="280"/>
      <c r="AA155" s="280"/>
      <c r="AB155" s="281"/>
      <c r="AC155" s="282"/>
      <c r="AD155" s="275"/>
      <c r="AE155" s="41">
        <f>SUM(AE147:AE154)</f>
        <v>0</v>
      </c>
      <c r="AF155" s="40">
        <f>SUM(AF147:AF154)</f>
        <v>0</v>
      </c>
    </row>
    <row r="156" spans="1:32" ht="16.149999999999999" thickBot="1">
      <c r="A156" s="394"/>
      <c r="B156" s="246" t="s">
        <v>150</v>
      </c>
      <c r="C156" s="247"/>
      <c r="D156" s="248"/>
      <c r="E156" s="249">
        <f>E87+E96+E105+E114+E123+E138+E147</f>
        <v>30</v>
      </c>
      <c r="F156" s="250"/>
      <c r="G156" s="247"/>
      <c r="H156" s="247"/>
      <c r="I156" s="247"/>
      <c r="J156" s="247"/>
      <c r="K156" s="247"/>
      <c r="L156" s="248"/>
      <c r="M156" s="251">
        <f>IF(M137=0,M155+M146+M131+M122+M113+M104+M95,M155+M146+(M137+M131+M122)/2+M113+M104+M95)</f>
        <v>135</v>
      </c>
      <c r="N156" s="252"/>
      <c r="O156" s="253"/>
      <c r="P156" s="254"/>
      <c r="Q156" s="252"/>
      <c r="R156" s="252"/>
      <c r="S156" s="252"/>
      <c r="T156" s="255"/>
      <c r="U156" s="256"/>
      <c r="V156" s="249">
        <f>V95+V104+V113+V122+V131+V137+V146+V155</f>
        <v>24</v>
      </c>
      <c r="W156" s="249">
        <f t="shared" ref="W156:Y156" si="80">W95+W104+W113+W122+W131+W137+W146+W155</f>
        <v>0</v>
      </c>
      <c r="X156" s="249">
        <f t="shared" si="80"/>
        <v>24</v>
      </c>
      <c r="Y156" s="257">
        <f t="shared" si="80"/>
        <v>24</v>
      </c>
      <c r="Z156" s="255"/>
      <c r="AA156" s="255"/>
      <c r="AB156" s="258"/>
      <c r="AC156" s="258"/>
      <c r="AD156" s="259"/>
      <c r="AE156" s="43">
        <f>SUM(AE87:AE155)/2</f>
        <v>135</v>
      </c>
      <c r="AF156" s="27">
        <f>SUM(AF102:AF146)</f>
        <v>8400</v>
      </c>
    </row>
    <row r="157" spans="1:32" ht="16.149999999999999" thickBot="1">
      <c r="A157" s="28" t="s">
        <v>10</v>
      </c>
      <c r="B157" s="29"/>
      <c r="C157" s="29"/>
      <c r="D157" s="29"/>
      <c r="E157" s="29"/>
      <c r="F157" s="29"/>
      <c r="G157" s="29"/>
      <c r="H157" s="29"/>
      <c r="I157" s="29"/>
      <c r="J157" s="29"/>
      <c r="K157" s="29"/>
      <c r="L157" s="30"/>
      <c r="M157" s="119">
        <f>M156+M86</f>
        <v>268</v>
      </c>
      <c r="N157" s="31"/>
      <c r="O157" s="32"/>
      <c r="P157" s="31"/>
      <c r="Q157" s="31"/>
      <c r="R157" s="31"/>
      <c r="S157" s="31"/>
      <c r="T157" s="111"/>
      <c r="U157" s="54"/>
      <c r="V157" s="117">
        <f>V156+V86</f>
        <v>84</v>
      </c>
      <c r="W157" s="33">
        <f>W156+W86</f>
        <v>0</v>
      </c>
      <c r="X157" s="34">
        <f>X156+X86</f>
        <v>84</v>
      </c>
      <c r="Y157" s="35">
        <f>Y156+Y86</f>
        <v>84</v>
      </c>
      <c r="AE157" s="44">
        <f>AE156+AE86</f>
        <v>268</v>
      </c>
      <c r="AF157" s="36">
        <f>SUM(AF87:AF155)</f>
        <v>10800</v>
      </c>
    </row>
    <row r="158" spans="1:32" ht="18" customHeight="1">
      <c r="R158" s="37"/>
    </row>
  </sheetData>
  <sheetProtection algorithmName="SHA-512" hashValue="IXj3SyA+EC9OZAikQgJ7tir4zXrUchk0lOpGjC+tG0VOENMJKSwjpdduDuNBhGsZrPxb8XJJuGsCBagAsv1lmg==" saltValue="Q8nVKMjs+oaIU5/HbvPm1g==" spinCount="100000" sheet="1" formatCells="0" formatRows="0" autoFilter="0"/>
  <mergeCells count="368">
    <mergeCell ref="J9:M9"/>
    <mergeCell ref="J10:M10"/>
    <mergeCell ref="J11:M11"/>
    <mergeCell ref="Z2:Z3"/>
    <mergeCell ref="AA2:AA3"/>
    <mergeCell ref="X4:Y4"/>
    <mergeCell ref="X5:Y5"/>
    <mergeCell ref="X6:Y6"/>
    <mergeCell ref="E2:G3"/>
    <mergeCell ref="J2:M3"/>
    <mergeCell ref="S3:T3"/>
    <mergeCell ref="N4:O4"/>
    <mergeCell ref="N2:O3"/>
    <mergeCell ref="E4:G4"/>
    <mergeCell ref="J4:M4"/>
    <mergeCell ref="S4:T4"/>
    <mergeCell ref="H2:I3"/>
    <mergeCell ref="H4:I4"/>
    <mergeCell ref="A5:B8"/>
    <mergeCell ref="S5:T5"/>
    <mergeCell ref="E5:G5"/>
    <mergeCell ref="J5:M5"/>
    <mergeCell ref="S6:T6"/>
    <mergeCell ref="S11:T11"/>
    <mergeCell ref="S12:T12"/>
    <mergeCell ref="S7:T7"/>
    <mergeCell ref="S9:T9"/>
    <mergeCell ref="E8:G8"/>
    <mergeCell ref="J8:M8"/>
    <mergeCell ref="S10:T10"/>
    <mergeCell ref="H5:I5"/>
    <mergeCell ref="H8:I8"/>
    <mergeCell ref="S8:T8"/>
    <mergeCell ref="E7:G7"/>
    <mergeCell ref="H7:I7"/>
    <mergeCell ref="J7:M7"/>
    <mergeCell ref="E9:G9"/>
    <mergeCell ref="H9:I9"/>
    <mergeCell ref="E10:G10"/>
    <mergeCell ref="H10:I10"/>
    <mergeCell ref="E11:G11"/>
    <mergeCell ref="H11:I11"/>
    <mergeCell ref="S13:T13"/>
    <mergeCell ref="B15:D15"/>
    <mergeCell ref="E15:E16"/>
    <mergeCell ref="F15:F16"/>
    <mergeCell ref="G15:G16"/>
    <mergeCell ref="H15:H16"/>
    <mergeCell ref="J15:J16"/>
    <mergeCell ref="K15:K16"/>
    <mergeCell ref="L15:L16"/>
    <mergeCell ref="N15:N16"/>
    <mergeCell ref="I15:I16"/>
    <mergeCell ref="AK15:AK16"/>
    <mergeCell ref="AL15:AL16"/>
    <mergeCell ref="AM15:AM16"/>
    <mergeCell ref="AN15:AN16"/>
    <mergeCell ref="AO15:AP15"/>
    <mergeCell ref="A17:A86"/>
    <mergeCell ref="B17:B43"/>
    <mergeCell ref="C17:C25"/>
    <mergeCell ref="D17:D24"/>
    <mergeCell ref="E17:E24"/>
    <mergeCell ref="AD15:AD16"/>
    <mergeCell ref="AE15:AE16"/>
    <mergeCell ref="AF15:AF16"/>
    <mergeCell ref="AH15:AH16"/>
    <mergeCell ref="AI15:AI16"/>
    <mergeCell ref="AJ15:AJ16"/>
    <mergeCell ref="O15:O16"/>
    <mergeCell ref="U15:U16"/>
    <mergeCell ref="P15:P16"/>
    <mergeCell ref="Q15:T16"/>
    <mergeCell ref="Z15:AB16"/>
    <mergeCell ref="AC15:AC16"/>
    <mergeCell ref="Q20:T20"/>
    <mergeCell ref="Z20:AB20"/>
    <mergeCell ref="Q21:T21"/>
    <mergeCell ref="Z21:AB21"/>
    <mergeCell ref="Q22:T22"/>
    <mergeCell ref="Z22:AB22"/>
    <mergeCell ref="Q17:T17"/>
    <mergeCell ref="Z17:AB17"/>
    <mergeCell ref="Q18:T18"/>
    <mergeCell ref="Z18:AB18"/>
    <mergeCell ref="Q19:T19"/>
    <mergeCell ref="Z19:AB19"/>
    <mergeCell ref="Q23:T23"/>
    <mergeCell ref="Z23:AB23"/>
    <mergeCell ref="Q24:T24"/>
    <mergeCell ref="Z24:AB24"/>
    <mergeCell ref="C26:C34"/>
    <mergeCell ref="D26:D33"/>
    <mergeCell ref="E26:E33"/>
    <mergeCell ref="Q26:T26"/>
    <mergeCell ref="Z26:AB26"/>
    <mergeCell ref="Q27:T27"/>
    <mergeCell ref="Q31:T31"/>
    <mergeCell ref="Z31:AB31"/>
    <mergeCell ref="Q32:T32"/>
    <mergeCell ref="Z32:AB32"/>
    <mergeCell ref="Q33:T33"/>
    <mergeCell ref="Z33:AB33"/>
    <mergeCell ref="Z27:AB27"/>
    <mergeCell ref="Q28:T28"/>
    <mergeCell ref="Z28:AB28"/>
    <mergeCell ref="Q29:T29"/>
    <mergeCell ref="Z29:AB29"/>
    <mergeCell ref="Q30:T30"/>
    <mergeCell ref="Z30:AB30"/>
    <mergeCell ref="Z38:AB38"/>
    <mergeCell ref="Q39:T39"/>
    <mergeCell ref="Z39:AB39"/>
    <mergeCell ref="Q40:T40"/>
    <mergeCell ref="Z40:AB40"/>
    <mergeCell ref="Q41:T41"/>
    <mergeCell ref="Z41:AB41"/>
    <mergeCell ref="C35:C43"/>
    <mergeCell ref="D35:D42"/>
    <mergeCell ref="E35:E42"/>
    <mergeCell ref="Q35:T35"/>
    <mergeCell ref="Z35:AB35"/>
    <mergeCell ref="Q36:T36"/>
    <mergeCell ref="Z36:AB36"/>
    <mergeCell ref="Q37:T37"/>
    <mergeCell ref="Z37:AB37"/>
    <mergeCell ref="Q38:T38"/>
    <mergeCell ref="Q42:T42"/>
    <mergeCell ref="Z42:AB42"/>
    <mergeCell ref="B44:B85"/>
    <mergeCell ref="C44:C52"/>
    <mergeCell ref="D44:D51"/>
    <mergeCell ref="E44:E51"/>
    <mergeCell ref="Q44:T44"/>
    <mergeCell ref="Z44:AB44"/>
    <mergeCell ref="Q45:T45"/>
    <mergeCell ref="Z45:AB45"/>
    <mergeCell ref="Q49:T49"/>
    <mergeCell ref="Z49:AB49"/>
    <mergeCell ref="Q50:T50"/>
    <mergeCell ref="Z50:AB50"/>
    <mergeCell ref="Q51:T51"/>
    <mergeCell ref="Z51:AB51"/>
    <mergeCell ref="Q46:T46"/>
    <mergeCell ref="Z46:AB46"/>
    <mergeCell ref="Q47:T47"/>
    <mergeCell ref="Z47:AB47"/>
    <mergeCell ref="Q48:T48"/>
    <mergeCell ref="Z48:AB48"/>
    <mergeCell ref="Z56:AB56"/>
    <mergeCell ref="Q57:T57"/>
    <mergeCell ref="Z57:AB57"/>
    <mergeCell ref="Q58:T58"/>
    <mergeCell ref="Z58:AB58"/>
    <mergeCell ref="Q59:T59"/>
    <mergeCell ref="Z59:AB59"/>
    <mergeCell ref="C53:C61"/>
    <mergeCell ref="D53:D60"/>
    <mergeCell ref="E53:E60"/>
    <mergeCell ref="Q53:T53"/>
    <mergeCell ref="Z53:AB53"/>
    <mergeCell ref="Q54:T54"/>
    <mergeCell ref="Z54:AB54"/>
    <mergeCell ref="Q55:T55"/>
    <mergeCell ref="Z55:AB55"/>
    <mergeCell ref="Q56:T56"/>
    <mergeCell ref="Q60:T60"/>
    <mergeCell ref="Z60:AB60"/>
    <mergeCell ref="C62:C67"/>
    <mergeCell ref="D62:D66"/>
    <mergeCell ref="E62:E66"/>
    <mergeCell ref="Q62:T62"/>
    <mergeCell ref="Z62:AB62"/>
    <mergeCell ref="Q63:T63"/>
    <mergeCell ref="Z63:AB63"/>
    <mergeCell ref="Q64:T64"/>
    <mergeCell ref="Z64:AB64"/>
    <mergeCell ref="Q65:T65"/>
    <mergeCell ref="Z65:AB65"/>
    <mergeCell ref="Q66:T66"/>
    <mergeCell ref="Z66:AB66"/>
    <mergeCell ref="C68:C76"/>
    <mergeCell ref="D68:D75"/>
    <mergeCell ref="E68:E75"/>
    <mergeCell ref="Q68:T68"/>
    <mergeCell ref="Z68:AB68"/>
    <mergeCell ref="Q72:T72"/>
    <mergeCell ref="Z72:AB72"/>
    <mergeCell ref="Q73:T73"/>
    <mergeCell ref="Z73:AB73"/>
    <mergeCell ref="Q74:T74"/>
    <mergeCell ref="Z74:AB74"/>
    <mergeCell ref="Q69:T69"/>
    <mergeCell ref="Z69:AB69"/>
    <mergeCell ref="Q70:T70"/>
    <mergeCell ref="Z70:AB70"/>
    <mergeCell ref="Q71:T71"/>
    <mergeCell ref="Z71:AB71"/>
    <mergeCell ref="Q80:T80"/>
    <mergeCell ref="Z80:AB80"/>
    <mergeCell ref="Q81:T81"/>
    <mergeCell ref="Z81:AB81"/>
    <mergeCell ref="Q82:T82"/>
    <mergeCell ref="Z82:AB82"/>
    <mergeCell ref="Q75:T75"/>
    <mergeCell ref="Z75:AB75"/>
    <mergeCell ref="Q77:T77"/>
    <mergeCell ref="Z77:AB77"/>
    <mergeCell ref="Q78:T78"/>
    <mergeCell ref="Z78:AB78"/>
    <mergeCell ref="Q79:T79"/>
    <mergeCell ref="Q83:T83"/>
    <mergeCell ref="Z83:AB83"/>
    <mergeCell ref="Q84:T84"/>
    <mergeCell ref="Z84:AB84"/>
    <mergeCell ref="B87:B113"/>
    <mergeCell ref="C87:C95"/>
    <mergeCell ref="D87:D94"/>
    <mergeCell ref="E87:E94"/>
    <mergeCell ref="Q87:T87"/>
    <mergeCell ref="C77:C85"/>
    <mergeCell ref="D77:D84"/>
    <mergeCell ref="E77:E84"/>
    <mergeCell ref="Q91:T91"/>
    <mergeCell ref="Z91:AB91"/>
    <mergeCell ref="Q92:T92"/>
    <mergeCell ref="Z92:AB92"/>
    <mergeCell ref="Q93:T93"/>
    <mergeCell ref="Z93:AB93"/>
    <mergeCell ref="Z87:AB87"/>
    <mergeCell ref="Q88:T88"/>
    <mergeCell ref="Z88:AB88"/>
    <mergeCell ref="Q89:T89"/>
    <mergeCell ref="Z89:AB89"/>
    <mergeCell ref="Z79:AB79"/>
    <mergeCell ref="Q90:T90"/>
    <mergeCell ref="Z90:AB90"/>
    <mergeCell ref="Z98:AB98"/>
    <mergeCell ref="Q99:T99"/>
    <mergeCell ref="Z99:AB99"/>
    <mergeCell ref="Q100:T100"/>
    <mergeCell ref="Z100:AB100"/>
    <mergeCell ref="Q101:T101"/>
    <mergeCell ref="Z101:AB101"/>
    <mergeCell ref="Q94:T94"/>
    <mergeCell ref="Z94:AB94"/>
    <mergeCell ref="Q96:T96"/>
    <mergeCell ref="Z96:AB96"/>
    <mergeCell ref="Q97:T97"/>
    <mergeCell ref="Z97:AB97"/>
    <mergeCell ref="Q98:T98"/>
    <mergeCell ref="Q102:T102"/>
    <mergeCell ref="Z102:AB102"/>
    <mergeCell ref="Q103:T103"/>
    <mergeCell ref="Z103:AB103"/>
    <mergeCell ref="C105:C113"/>
    <mergeCell ref="D105:D112"/>
    <mergeCell ref="E105:E112"/>
    <mergeCell ref="Q105:T105"/>
    <mergeCell ref="Z105:AB105"/>
    <mergeCell ref="Q106:T106"/>
    <mergeCell ref="C96:C104"/>
    <mergeCell ref="D96:D103"/>
    <mergeCell ref="E96:E103"/>
    <mergeCell ref="Q110:T110"/>
    <mergeCell ref="Z110:AB110"/>
    <mergeCell ref="Q111:T111"/>
    <mergeCell ref="Z111:AB111"/>
    <mergeCell ref="Q112:T112"/>
    <mergeCell ref="Z112:AB112"/>
    <mergeCell ref="Z106:AB106"/>
    <mergeCell ref="Q107:T107"/>
    <mergeCell ref="Z107:AB107"/>
    <mergeCell ref="Q108:T108"/>
    <mergeCell ref="Z108:AB108"/>
    <mergeCell ref="Q109:T109"/>
    <mergeCell ref="Z109:AB109"/>
    <mergeCell ref="Q117:T117"/>
    <mergeCell ref="Z117:AB117"/>
    <mergeCell ref="Z118:AC118"/>
    <mergeCell ref="Q119:T119"/>
    <mergeCell ref="Z119:AB119"/>
    <mergeCell ref="B114:B155"/>
    <mergeCell ref="C114:C122"/>
    <mergeCell ref="D114:D121"/>
    <mergeCell ref="E114:E121"/>
    <mergeCell ref="Z114:AB114"/>
    <mergeCell ref="Z115:AB115"/>
    <mergeCell ref="Z116:AB116"/>
    <mergeCell ref="Q120:T120"/>
    <mergeCell ref="Z120:AB120"/>
    <mergeCell ref="Q121:T121"/>
    <mergeCell ref="Z121:AB121"/>
    <mergeCell ref="C123:C131"/>
    <mergeCell ref="D123:D130"/>
    <mergeCell ref="Q143:T143"/>
    <mergeCell ref="Z143:AB143"/>
    <mergeCell ref="Q144:T144"/>
    <mergeCell ref="Z144:AB144"/>
    <mergeCell ref="E123:E130"/>
    <mergeCell ref="Q123:T123"/>
    <mergeCell ref="Z123:AB123"/>
    <mergeCell ref="Q124:T124"/>
    <mergeCell ref="Q128:T128"/>
    <mergeCell ref="Z128:AB128"/>
    <mergeCell ref="Q129:T129"/>
    <mergeCell ref="Z129:AB129"/>
    <mergeCell ref="Q130:T130"/>
    <mergeCell ref="Z130:AB130"/>
    <mergeCell ref="Z124:AB124"/>
    <mergeCell ref="Q125:T125"/>
    <mergeCell ref="Z125:AB125"/>
    <mergeCell ref="Q126:T126"/>
    <mergeCell ref="Z126:AB126"/>
    <mergeCell ref="Q127:T127"/>
    <mergeCell ref="Z127:AB127"/>
    <mergeCell ref="C138:C146"/>
    <mergeCell ref="D138:D145"/>
    <mergeCell ref="E138:E145"/>
    <mergeCell ref="Q138:T138"/>
    <mergeCell ref="Z138:AB138"/>
    <mergeCell ref="Q139:T139"/>
    <mergeCell ref="Z139:AB139"/>
    <mergeCell ref="C132:C137"/>
    <mergeCell ref="D132:D136"/>
    <mergeCell ref="E132:E136"/>
    <mergeCell ref="Q132:T132"/>
    <mergeCell ref="Z132:AB132"/>
    <mergeCell ref="Q133:T133"/>
    <mergeCell ref="Z133:AB133"/>
    <mergeCell ref="Q134:T134"/>
    <mergeCell ref="Z134:AB134"/>
    <mergeCell ref="Q135:T135"/>
    <mergeCell ref="Z154:AB154"/>
    <mergeCell ref="Z150:AB150"/>
    <mergeCell ref="Q151:T151"/>
    <mergeCell ref="Z151:AB151"/>
    <mergeCell ref="Q152:T152"/>
    <mergeCell ref="Z152:AB152"/>
    <mergeCell ref="Q153:T153"/>
    <mergeCell ref="Z153:AB153"/>
    <mergeCell ref="Z135:AB135"/>
    <mergeCell ref="Q136:T136"/>
    <mergeCell ref="Z136:AB136"/>
    <mergeCell ref="Q115:T115"/>
    <mergeCell ref="Q116:T116"/>
    <mergeCell ref="Q118:T118"/>
    <mergeCell ref="Q114:T114"/>
    <mergeCell ref="A87:A156"/>
    <mergeCell ref="Q145:T145"/>
    <mergeCell ref="Z145:AB145"/>
    <mergeCell ref="Q140:T140"/>
    <mergeCell ref="Z140:AB140"/>
    <mergeCell ref="Q141:T141"/>
    <mergeCell ref="Z141:AB141"/>
    <mergeCell ref="Q142:T142"/>
    <mergeCell ref="Z142:AB142"/>
    <mergeCell ref="C147:C155"/>
    <mergeCell ref="D147:D154"/>
    <mergeCell ref="E147:E154"/>
    <mergeCell ref="Q147:T147"/>
    <mergeCell ref="Z147:AB147"/>
    <mergeCell ref="Q148:T148"/>
    <mergeCell ref="Z148:AB148"/>
    <mergeCell ref="Q149:T149"/>
    <mergeCell ref="Z149:AB149"/>
    <mergeCell ref="Q150:T150"/>
    <mergeCell ref="Q154:T154"/>
  </mergeCells>
  <conditionalFormatting sqref="R9">
    <cfRule type="cellIs" dxfId="1658" priority="913" operator="equal">
      <formula>"non"</formula>
    </cfRule>
    <cfRule type="cellIs" dxfId="1657" priority="914" operator="equal">
      <formula>"oui"</formula>
    </cfRule>
  </conditionalFormatting>
  <conditionalFormatting sqref="AC86:AD86 T156">
    <cfRule type="expression" dxfId="1656" priority="909">
      <formula>$L86=#REF!</formula>
    </cfRule>
    <cfRule type="expression" dxfId="1655" priority="910">
      <formula>$L86=#REF!</formula>
    </cfRule>
    <cfRule type="expression" dxfId="1654" priority="911">
      <formula>$L86=#REF!</formula>
    </cfRule>
    <cfRule type="expression" dxfId="1653" priority="912">
      <formula>$L86=#REF!</formula>
    </cfRule>
  </conditionalFormatting>
  <conditionalFormatting sqref="AC156">
    <cfRule type="expression" dxfId="1652" priority="865">
      <formula>$L156=#REF!</formula>
    </cfRule>
    <cfRule type="expression" dxfId="1651" priority="866">
      <formula>$L156=#REF!</formula>
    </cfRule>
    <cfRule type="expression" dxfId="1650" priority="867">
      <formula>$L156=#REF!</formula>
    </cfRule>
    <cfRule type="expression" dxfId="1649" priority="868">
      <formula>$L156=#REF!</formula>
    </cfRule>
  </conditionalFormatting>
  <conditionalFormatting sqref="AC122 AC113 AC104 AC95 AC34 AC25">
    <cfRule type="expression" dxfId="1648" priority="852">
      <formula>$L25=#REF!</formula>
    </cfRule>
    <cfRule type="expression" dxfId="1647" priority="853">
      <formula>$L25=#REF!</formula>
    </cfRule>
    <cfRule type="expression" dxfId="1646" priority="854">
      <formula>$L25=#REF!</formula>
    </cfRule>
    <cfRule type="expression" dxfId="1645" priority="855">
      <formula>$L25=#REF!</formula>
    </cfRule>
  </conditionalFormatting>
  <conditionalFormatting sqref="AC61">
    <cfRule type="expression" dxfId="1644" priority="794">
      <formula>$L61=#REF!</formula>
    </cfRule>
    <cfRule type="expression" dxfId="1643" priority="795">
      <formula>$L61=#REF!</formula>
    </cfRule>
    <cfRule type="expression" dxfId="1642" priority="796">
      <formula>$L61=#REF!</formula>
    </cfRule>
    <cfRule type="expression" dxfId="1641" priority="797">
      <formula>$L61=#REF!</formula>
    </cfRule>
  </conditionalFormatting>
  <conditionalFormatting sqref="AC52">
    <cfRule type="expression" dxfId="1640" priority="789">
      <formula>$L52=#REF!</formula>
    </cfRule>
    <cfRule type="expression" dxfId="1639" priority="790">
      <formula>$L52=#REF!</formula>
    </cfRule>
    <cfRule type="expression" dxfId="1638" priority="791">
      <formula>$L52=#REF!</formula>
    </cfRule>
    <cfRule type="expression" dxfId="1637" priority="792">
      <formula>$L52=#REF!</formula>
    </cfRule>
  </conditionalFormatting>
  <conditionalFormatting sqref="AD156">
    <cfRule type="expression" dxfId="1636" priority="749">
      <formula>$L156=#REF!</formula>
    </cfRule>
    <cfRule type="expression" dxfId="1635" priority="750">
      <formula>$L156=#REF!</formula>
    </cfRule>
    <cfRule type="expression" dxfId="1634" priority="751">
      <formula>$L156=#REF!</formula>
    </cfRule>
    <cfRule type="expression" dxfId="1633" priority="752">
      <formula>$L156=#REF!</formula>
    </cfRule>
  </conditionalFormatting>
  <conditionalFormatting sqref="AD122">
    <cfRule type="expression" dxfId="1632" priority="717">
      <formula>$L122=#REF!</formula>
    </cfRule>
    <cfRule type="expression" dxfId="1631" priority="718">
      <formula>$L122=#REF!</formula>
    </cfRule>
    <cfRule type="expression" dxfId="1630" priority="719">
      <formula>$L122=#REF!</formula>
    </cfRule>
    <cfRule type="expression" dxfId="1629" priority="720">
      <formula>$L122=#REF!</formula>
    </cfRule>
  </conditionalFormatting>
  <conditionalFormatting sqref="AD113">
    <cfRule type="expression" dxfId="1628" priority="713">
      <formula>$L113=#REF!</formula>
    </cfRule>
    <cfRule type="expression" dxfId="1627" priority="714">
      <formula>$L113=#REF!</formula>
    </cfRule>
    <cfRule type="expression" dxfId="1626" priority="715">
      <formula>$L113=#REF!</formula>
    </cfRule>
    <cfRule type="expression" dxfId="1625" priority="716">
      <formula>$L113=#REF!</formula>
    </cfRule>
  </conditionalFormatting>
  <conditionalFormatting sqref="AD104">
    <cfRule type="expression" dxfId="1624" priority="709">
      <formula>$L104=#REF!</formula>
    </cfRule>
    <cfRule type="expression" dxfId="1623" priority="710">
      <formula>$L104=#REF!</formula>
    </cfRule>
    <cfRule type="expression" dxfId="1622" priority="711">
      <formula>$L104=#REF!</formula>
    </cfRule>
    <cfRule type="expression" dxfId="1621" priority="712">
      <formula>$L104=#REF!</formula>
    </cfRule>
  </conditionalFormatting>
  <conditionalFormatting sqref="AD95">
    <cfRule type="expression" dxfId="1620" priority="705">
      <formula>$L95=#REF!</formula>
    </cfRule>
    <cfRule type="expression" dxfId="1619" priority="706">
      <formula>$L95=#REF!</formula>
    </cfRule>
    <cfRule type="expression" dxfId="1618" priority="707">
      <formula>$L95=#REF!</formula>
    </cfRule>
    <cfRule type="expression" dxfId="1617" priority="708">
      <formula>$L95=#REF!</formula>
    </cfRule>
  </conditionalFormatting>
  <conditionalFormatting sqref="AD61">
    <cfRule type="expression" dxfId="1616" priority="697">
      <formula>$L61=#REF!</formula>
    </cfRule>
    <cfRule type="expression" dxfId="1615" priority="698">
      <formula>$L61=#REF!</formula>
    </cfRule>
    <cfRule type="expression" dxfId="1614" priority="699">
      <formula>$L61=#REF!</formula>
    </cfRule>
    <cfRule type="expression" dxfId="1613" priority="700">
      <formula>$L61=#REF!</formula>
    </cfRule>
  </conditionalFormatting>
  <conditionalFormatting sqref="AD52">
    <cfRule type="expression" dxfId="1612" priority="693">
      <formula>$L52=#REF!</formula>
    </cfRule>
    <cfRule type="expression" dxfId="1611" priority="694">
      <formula>$L52=#REF!</formula>
    </cfRule>
    <cfRule type="expression" dxfId="1610" priority="695">
      <formula>$L52=#REF!</formula>
    </cfRule>
    <cfRule type="expression" dxfId="1609" priority="696">
      <formula>$L52=#REF!</formula>
    </cfRule>
  </conditionalFormatting>
  <conditionalFormatting sqref="AD34">
    <cfRule type="expression" dxfId="1608" priority="685">
      <formula>$L34=#REF!</formula>
    </cfRule>
    <cfRule type="expression" dxfId="1607" priority="686">
      <formula>$L34=#REF!</formula>
    </cfRule>
    <cfRule type="expression" dxfId="1606" priority="687">
      <formula>$L34=#REF!</formula>
    </cfRule>
    <cfRule type="expression" dxfId="1605" priority="688">
      <formula>$L34=#REF!</formula>
    </cfRule>
  </conditionalFormatting>
  <conditionalFormatting sqref="AD25">
    <cfRule type="expression" dxfId="1604" priority="681">
      <formula>$L25=#REF!</formula>
    </cfRule>
    <cfRule type="expression" dxfId="1603" priority="682">
      <formula>$L25=#REF!</formula>
    </cfRule>
    <cfRule type="expression" dxfId="1602" priority="683">
      <formula>$L25=#REF!</formula>
    </cfRule>
    <cfRule type="expression" dxfId="1601" priority="684">
      <formula>$L25=#REF!</formula>
    </cfRule>
  </conditionalFormatting>
  <conditionalFormatting sqref="U156">
    <cfRule type="expression" dxfId="1600" priority="677">
      <formula>$L156=#REF!</formula>
    </cfRule>
    <cfRule type="expression" dxfId="1599" priority="678">
      <formula>$L156=#REF!</formula>
    </cfRule>
    <cfRule type="expression" dxfId="1598" priority="679">
      <formula>$L156=#REF!</formula>
    </cfRule>
    <cfRule type="expression" dxfId="1597" priority="680">
      <formula>$L156=#REF!</formula>
    </cfRule>
  </conditionalFormatting>
  <conditionalFormatting sqref="AC62:AC66">
    <cfRule type="expression" dxfId="1596" priority="666">
      <formula>$L62=#REF!</formula>
    </cfRule>
    <cfRule type="expression" dxfId="1595" priority="667">
      <formula>$L62=#REF!</formula>
    </cfRule>
    <cfRule type="expression" dxfId="1594" priority="668">
      <formula>$L62=#REF!</formula>
    </cfRule>
    <cfRule type="expression" dxfId="1593" priority="669">
      <formula>$L62=#REF!</formula>
    </cfRule>
  </conditionalFormatting>
  <conditionalFormatting sqref="AD62:AD66">
    <cfRule type="expression" dxfId="1592" priority="657">
      <formula>$L62=#REF!</formula>
    </cfRule>
    <cfRule type="expression" dxfId="1591" priority="658">
      <formula>$L62=#REF!</formula>
    </cfRule>
    <cfRule type="expression" dxfId="1590" priority="659">
      <formula>$L62=#REF!</formula>
    </cfRule>
    <cfRule type="expression" dxfId="1589" priority="660">
      <formula>$L62=#REF!</formula>
    </cfRule>
  </conditionalFormatting>
  <conditionalFormatting sqref="J66">
    <cfRule type="expression" dxfId="1588" priority="602">
      <formula>$L66=#REF!</formula>
    </cfRule>
    <cfRule type="expression" dxfId="1587" priority="603">
      <formula>$L66=#REF!</formula>
    </cfRule>
    <cfRule type="expression" dxfId="1586" priority="604">
      <formula>$L66=#REF!</formula>
    </cfRule>
    <cfRule type="expression" dxfId="1585" priority="605">
      <formula>$L66=#REF!</formula>
    </cfRule>
  </conditionalFormatting>
  <conditionalFormatting sqref="P25 P34 P52 P61 P86 P95 P104 P113 P122 P156:P157">
    <cfRule type="cellIs" dxfId="1584" priority="506" operator="equal">
      <formula>"Mut+ext"</formula>
    </cfRule>
  </conditionalFormatting>
  <conditionalFormatting sqref="AD18:AD24">
    <cfRule type="expression" dxfId="1583" priority="501">
      <formula>$L18=#REF!</formula>
    </cfRule>
    <cfRule type="expression" dxfId="1582" priority="502">
      <formula>$L18=#REF!</formula>
    </cfRule>
    <cfRule type="expression" dxfId="1581" priority="503">
      <formula>$L18=#REF!</formula>
    </cfRule>
    <cfRule type="expression" dxfId="1580" priority="504">
      <formula>$L18=#REF!</formula>
    </cfRule>
  </conditionalFormatting>
  <conditionalFormatting sqref="AC18">
    <cfRule type="expression" dxfId="1579" priority="488">
      <formula>$L18=#REF!</formula>
    </cfRule>
    <cfRule type="expression" dxfId="1578" priority="489">
      <formula>$L18=#REF!</formula>
    </cfRule>
    <cfRule type="expression" dxfId="1577" priority="490">
      <formula>$L18=#REF!</formula>
    </cfRule>
    <cfRule type="expression" dxfId="1576" priority="491">
      <formula>$L18=#REF!</formula>
    </cfRule>
  </conditionalFormatting>
  <conditionalFormatting sqref="AC19">
    <cfRule type="expression" dxfId="1575" priority="484">
      <formula>$L19=#REF!</formula>
    </cfRule>
    <cfRule type="expression" dxfId="1574" priority="485">
      <formula>$L19=#REF!</formula>
    </cfRule>
    <cfRule type="expression" dxfId="1573" priority="486">
      <formula>$L19=#REF!</formula>
    </cfRule>
    <cfRule type="expression" dxfId="1572" priority="487">
      <formula>$L19=#REF!</formula>
    </cfRule>
  </conditionalFormatting>
  <conditionalFormatting sqref="AC20">
    <cfRule type="expression" dxfId="1571" priority="480">
      <formula>$L20=#REF!</formula>
    </cfRule>
    <cfRule type="expression" dxfId="1570" priority="481">
      <formula>$L20=#REF!</formula>
    </cfRule>
    <cfRule type="expression" dxfId="1569" priority="482">
      <formula>$L20=#REF!</formula>
    </cfRule>
    <cfRule type="expression" dxfId="1568" priority="483">
      <formula>$L20=#REF!</formula>
    </cfRule>
  </conditionalFormatting>
  <conditionalFormatting sqref="AC21">
    <cfRule type="expression" dxfId="1567" priority="476">
      <formula>$L21=#REF!</formula>
    </cfRule>
    <cfRule type="expression" dxfId="1566" priority="477">
      <formula>$L21=#REF!</formula>
    </cfRule>
    <cfRule type="expression" dxfId="1565" priority="478">
      <formula>$L21=#REF!</formula>
    </cfRule>
    <cfRule type="expression" dxfId="1564" priority="479">
      <formula>$L21=#REF!</formula>
    </cfRule>
  </conditionalFormatting>
  <conditionalFormatting sqref="AC23:AC24">
    <cfRule type="expression" dxfId="1563" priority="472">
      <formula>$L23=#REF!</formula>
    </cfRule>
    <cfRule type="expression" dxfId="1562" priority="473">
      <formula>$L23=#REF!</formula>
    </cfRule>
    <cfRule type="expression" dxfId="1561" priority="474">
      <formula>$L23=#REF!</formula>
    </cfRule>
    <cfRule type="expression" dxfId="1560" priority="475">
      <formula>$L23=#REF!</formula>
    </cfRule>
  </conditionalFormatting>
  <conditionalFormatting sqref="AC22">
    <cfRule type="expression" dxfId="1559" priority="468">
      <formula>$L22=#REF!</formula>
    </cfRule>
    <cfRule type="expression" dxfId="1558" priority="469">
      <formula>$L22=#REF!</formula>
    </cfRule>
    <cfRule type="expression" dxfId="1557" priority="470">
      <formula>$L22=#REF!</formula>
    </cfRule>
    <cfRule type="expression" dxfId="1556" priority="471">
      <formula>$L22=#REF!</formula>
    </cfRule>
  </conditionalFormatting>
  <conditionalFormatting sqref="P20:P24">
    <cfRule type="cellIs" dxfId="1555" priority="467" operator="equal">
      <formula>"Mut+ext"</formula>
    </cfRule>
  </conditionalFormatting>
  <conditionalFormatting sqref="Z20:Z24">
    <cfRule type="expression" dxfId="1554" priority="463">
      <formula>$L20=#REF!</formula>
    </cfRule>
    <cfRule type="expression" dxfId="1553" priority="464">
      <formula>$L20=#REF!</formula>
    </cfRule>
    <cfRule type="expression" dxfId="1552" priority="465">
      <formula>$L20=#REF!</formula>
    </cfRule>
    <cfRule type="expression" dxfId="1551" priority="466">
      <formula>$L20=#REF!</formula>
    </cfRule>
  </conditionalFormatting>
  <conditionalFormatting sqref="AD26:AD33">
    <cfRule type="expression" dxfId="1550" priority="459">
      <formula>$L26=#REF!</formula>
    </cfRule>
    <cfRule type="expression" dxfId="1549" priority="460">
      <formula>$L26=#REF!</formula>
    </cfRule>
    <cfRule type="expression" dxfId="1548" priority="461">
      <formula>$L26=#REF!</formula>
    </cfRule>
    <cfRule type="expression" dxfId="1547" priority="462">
      <formula>$L26=#REF!</formula>
    </cfRule>
  </conditionalFormatting>
  <conditionalFormatting sqref="AC26:AC33">
    <cfRule type="expression" dxfId="1546" priority="455">
      <formula>$L26=#REF!</formula>
    </cfRule>
    <cfRule type="expression" dxfId="1545" priority="456">
      <formula>$L26=#REF!</formula>
    </cfRule>
    <cfRule type="expression" dxfId="1544" priority="457">
      <formula>$L26=#REF!</formula>
    </cfRule>
    <cfRule type="expression" dxfId="1543" priority="458">
      <formula>$L26=#REF!</formula>
    </cfRule>
  </conditionalFormatting>
  <conditionalFormatting sqref="P29:P33">
    <cfRule type="cellIs" dxfId="1542" priority="453" operator="equal">
      <formula>"Mut+ext"</formula>
    </cfRule>
  </conditionalFormatting>
  <conditionalFormatting sqref="Z29:Z33">
    <cfRule type="expression" dxfId="1541" priority="449">
      <formula>$L29=#REF!</formula>
    </cfRule>
    <cfRule type="expression" dxfId="1540" priority="450">
      <formula>$L29=#REF!</formula>
    </cfRule>
    <cfRule type="expression" dxfId="1539" priority="451">
      <formula>$L29=#REF!</formula>
    </cfRule>
    <cfRule type="expression" dxfId="1538" priority="452">
      <formula>$L29=#REF!</formula>
    </cfRule>
  </conditionalFormatting>
  <conditionalFormatting sqref="AD35:AD42">
    <cfRule type="expression" dxfId="1537" priority="445">
      <formula>$L35=#REF!</formula>
    </cfRule>
    <cfRule type="expression" dxfId="1536" priority="446">
      <formula>$L35=#REF!</formula>
    </cfRule>
    <cfRule type="expression" dxfId="1535" priority="447">
      <formula>$L35=#REF!</formula>
    </cfRule>
    <cfRule type="expression" dxfId="1534" priority="448">
      <formula>$L35=#REF!</formula>
    </cfRule>
  </conditionalFormatting>
  <conditionalFormatting sqref="AC35:AC42">
    <cfRule type="expression" dxfId="1533" priority="441">
      <formula>$L35=#REF!</formula>
    </cfRule>
    <cfRule type="expression" dxfId="1532" priority="442">
      <formula>$L35=#REF!</formula>
    </cfRule>
    <cfRule type="expression" dxfId="1531" priority="443">
      <formula>$L35=#REF!</formula>
    </cfRule>
    <cfRule type="expression" dxfId="1530" priority="444">
      <formula>$L35=#REF!</formula>
    </cfRule>
  </conditionalFormatting>
  <conditionalFormatting sqref="P38:P42">
    <cfRule type="cellIs" dxfId="1529" priority="439" operator="equal">
      <formula>"Mut+ext"</formula>
    </cfRule>
  </conditionalFormatting>
  <conditionalFormatting sqref="Z35:Z42">
    <cfRule type="expression" dxfId="1528" priority="435">
      <formula>$L35=#REF!</formula>
    </cfRule>
    <cfRule type="expression" dxfId="1527" priority="436">
      <formula>$L35=#REF!</formula>
    </cfRule>
    <cfRule type="expression" dxfId="1526" priority="437">
      <formula>$L35=#REF!</formula>
    </cfRule>
    <cfRule type="expression" dxfId="1525" priority="438">
      <formula>$L35=#REF!</formula>
    </cfRule>
  </conditionalFormatting>
  <conditionalFormatting sqref="AD44:AD51">
    <cfRule type="expression" dxfId="1524" priority="431">
      <formula>$L44=#REF!</formula>
    </cfRule>
    <cfRule type="expression" dxfId="1523" priority="432">
      <formula>$L44=#REF!</formula>
    </cfRule>
    <cfRule type="expression" dxfId="1522" priority="433">
      <formula>$L44=#REF!</formula>
    </cfRule>
    <cfRule type="expression" dxfId="1521" priority="434">
      <formula>$L44=#REF!</formula>
    </cfRule>
  </conditionalFormatting>
  <conditionalFormatting sqref="AC44:AC51">
    <cfRule type="expression" dxfId="1520" priority="427">
      <formula>$L44=#REF!</formula>
    </cfRule>
    <cfRule type="expression" dxfId="1519" priority="428">
      <formula>$L44=#REF!</formula>
    </cfRule>
    <cfRule type="expression" dxfId="1518" priority="429">
      <formula>$L44=#REF!</formula>
    </cfRule>
    <cfRule type="expression" dxfId="1517" priority="430">
      <formula>$L44=#REF!</formula>
    </cfRule>
  </conditionalFormatting>
  <conditionalFormatting sqref="P47:P51 P44:P45">
    <cfRule type="cellIs" dxfId="1516" priority="425" operator="equal">
      <formula>"Mut+ext"</formula>
    </cfRule>
  </conditionalFormatting>
  <conditionalFormatting sqref="Z44:Z51">
    <cfRule type="expression" dxfId="1515" priority="421">
      <formula>$L44=#REF!</formula>
    </cfRule>
    <cfRule type="expression" dxfId="1514" priority="422">
      <formula>$L44=#REF!</formula>
    </cfRule>
    <cfRule type="expression" dxfId="1513" priority="423">
      <formula>$L44=#REF!</formula>
    </cfRule>
    <cfRule type="expression" dxfId="1512" priority="424">
      <formula>$L44=#REF!</formula>
    </cfRule>
  </conditionalFormatting>
  <conditionalFormatting sqref="AD53:AD60">
    <cfRule type="expression" dxfId="1511" priority="417">
      <formula>$L53=#REF!</formula>
    </cfRule>
    <cfRule type="expression" dxfId="1510" priority="418">
      <formula>$L53=#REF!</formula>
    </cfRule>
    <cfRule type="expression" dxfId="1509" priority="419">
      <formula>$L53=#REF!</formula>
    </cfRule>
    <cfRule type="expression" dxfId="1508" priority="420">
      <formula>$L53=#REF!</formula>
    </cfRule>
  </conditionalFormatting>
  <conditionalFormatting sqref="AC53:AC60">
    <cfRule type="expression" dxfId="1507" priority="413">
      <formula>$L53=#REF!</formula>
    </cfRule>
    <cfRule type="expression" dxfId="1506" priority="414">
      <formula>$L53=#REF!</formula>
    </cfRule>
    <cfRule type="expression" dxfId="1505" priority="415">
      <formula>$L53=#REF!</formula>
    </cfRule>
    <cfRule type="expression" dxfId="1504" priority="416">
      <formula>$L53=#REF!</formula>
    </cfRule>
  </conditionalFormatting>
  <conditionalFormatting sqref="P53:P60">
    <cfRule type="cellIs" dxfId="1503" priority="411" operator="equal">
      <formula>"Mut+ext"</formula>
    </cfRule>
  </conditionalFormatting>
  <conditionalFormatting sqref="Z53:Z60">
    <cfRule type="expression" dxfId="1502" priority="407">
      <formula>$L53=#REF!</formula>
    </cfRule>
    <cfRule type="expression" dxfId="1501" priority="408">
      <formula>$L53=#REF!</formula>
    </cfRule>
    <cfRule type="expression" dxfId="1500" priority="409">
      <formula>$L53=#REF!</formula>
    </cfRule>
    <cfRule type="expression" dxfId="1499" priority="410">
      <formula>$L53=#REF!</formula>
    </cfRule>
  </conditionalFormatting>
  <conditionalFormatting sqref="AD68:AD75">
    <cfRule type="expression" dxfId="1498" priority="403">
      <formula>$L68=#REF!</formula>
    </cfRule>
    <cfRule type="expression" dxfId="1497" priority="404">
      <formula>$L68=#REF!</formula>
    </cfRule>
    <cfRule type="expression" dxfId="1496" priority="405">
      <formula>$L68=#REF!</formula>
    </cfRule>
    <cfRule type="expression" dxfId="1495" priority="406">
      <formula>$L68=#REF!</formula>
    </cfRule>
  </conditionalFormatting>
  <conditionalFormatting sqref="AC68:AC75">
    <cfRule type="expression" dxfId="1494" priority="399">
      <formula>$L68=#REF!</formula>
    </cfRule>
    <cfRule type="expression" dxfId="1493" priority="400">
      <formula>$L68=#REF!</formula>
    </cfRule>
    <cfRule type="expression" dxfId="1492" priority="401">
      <formula>$L68=#REF!</formula>
    </cfRule>
    <cfRule type="expression" dxfId="1491" priority="402">
      <formula>$L68=#REF!</formula>
    </cfRule>
  </conditionalFormatting>
  <conditionalFormatting sqref="P68:P75">
    <cfRule type="cellIs" dxfId="1490" priority="397" operator="equal">
      <formula>"Mut+ext"</formula>
    </cfRule>
  </conditionalFormatting>
  <conditionalFormatting sqref="Z68:Z75">
    <cfRule type="expression" dxfId="1489" priority="393">
      <formula>$L68=#REF!</formula>
    </cfRule>
    <cfRule type="expression" dxfId="1488" priority="394">
      <formula>$L68=#REF!</formula>
    </cfRule>
    <cfRule type="expression" dxfId="1487" priority="395">
      <formula>$L68=#REF!</formula>
    </cfRule>
    <cfRule type="expression" dxfId="1486" priority="396">
      <formula>$L68=#REF!</formula>
    </cfRule>
  </conditionalFormatting>
  <conditionalFormatting sqref="AD77:AD84">
    <cfRule type="expression" dxfId="1485" priority="389">
      <formula>$L77=#REF!</formula>
    </cfRule>
    <cfRule type="expression" dxfId="1484" priority="390">
      <formula>$L77=#REF!</formula>
    </cfRule>
    <cfRule type="expression" dxfId="1483" priority="391">
      <formula>$L77=#REF!</formula>
    </cfRule>
    <cfRule type="expression" dxfId="1482" priority="392">
      <formula>$L77=#REF!</formula>
    </cfRule>
  </conditionalFormatting>
  <conditionalFormatting sqref="AC77:AC84">
    <cfRule type="expression" dxfId="1481" priority="385">
      <formula>$L77=#REF!</formula>
    </cfRule>
    <cfRule type="expression" dxfId="1480" priority="386">
      <formula>$L77=#REF!</formula>
    </cfRule>
    <cfRule type="expression" dxfId="1479" priority="387">
      <formula>$L77=#REF!</formula>
    </cfRule>
    <cfRule type="expression" dxfId="1478" priority="388">
      <formula>$L77=#REF!</formula>
    </cfRule>
  </conditionalFormatting>
  <conditionalFormatting sqref="P77:P84">
    <cfRule type="cellIs" dxfId="1477" priority="383" operator="equal">
      <formula>"Mut+ext"</formula>
    </cfRule>
  </conditionalFormatting>
  <conditionalFormatting sqref="Z77:Z84">
    <cfRule type="expression" dxfId="1476" priority="379">
      <formula>$L77=#REF!</formula>
    </cfRule>
    <cfRule type="expression" dxfId="1475" priority="380">
      <formula>$L77=#REF!</formula>
    </cfRule>
    <cfRule type="expression" dxfId="1474" priority="381">
      <formula>$L77=#REF!</formula>
    </cfRule>
    <cfRule type="expression" dxfId="1473" priority="382">
      <formula>$L77=#REF!</formula>
    </cfRule>
  </conditionalFormatting>
  <conditionalFormatting sqref="AD87:AD94">
    <cfRule type="expression" dxfId="1472" priority="375">
      <formula>$L87=#REF!</formula>
    </cfRule>
    <cfRule type="expression" dxfId="1471" priority="376">
      <formula>$L87=#REF!</formula>
    </cfRule>
    <cfRule type="expression" dxfId="1470" priority="377">
      <formula>$L87=#REF!</formula>
    </cfRule>
    <cfRule type="expression" dxfId="1469" priority="378">
      <formula>$L87=#REF!</formula>
    </cfRule>
  </conditionalFormatting>
  <conditionalFormatting sqref="AC87:AC94">
    <cfRule type="expression" dxfId="1468" priority="371">
      <formula>$L87=#REF!</formula>
    </cfRule>
    <cfRule type="expression" dxfId="1467" priority="372">
      <formula>$L87=#REF!</formula>
    </cfRule>
    <cfRule type="expression" dxfId="1466" priority="373">
      <formula>$L87=#REF!</formula>
    </cfRule>
    <cfRule type="expression" dxfId="1465" priority="374">
      <formula>$L87=#REF!</formula>
    </cfRule>
  </conditionalFormatting>
  <conditionalFormatting sqref="P91:P94">
    <cfRule type="cellIs" dxfId="1464" priority="369" operator="equal">
      <formula>"Mut+ext"</formula>
    </cfRule>
  </conditionalFormatting>
  <conditionalFormatting sqref="Z87:Z89 Z91:Z94">
    <cfRule type="expression" dxfId="1463" priority="365">
      <formula>$L87=#REF!</formula>
    </cfRule>
    <cfRule type="expression" dxfId="1462" priority="366">
      <formula>$L87=#REF!</formula>
    </cfRule>
    <cfRule type="expression" dxfId="1461" priority="367">
      <formula>$L87=#REF!</formula>
    </cfRule>
    <cfRule type="expression" dxfId="1460" priority="368">
      <formula>$L87=#REF!</formula>
    </cfRule>
  </conditionalFormatting>
  <conditionalFormatting sqref="AD96:AD103">
    <cfRule type="expression" dxfId="1459" priority="361">
      <formula>$L96=#REF!</formula>
    </cfRule>
    <cfRule type="expression" dxfId="1458" priority="362">
      <formula>$L96=#REF!</formula>
    </cfRule>
    <cfRule type="expression" dxfId="1457" priority="363">
      <formula>$L96=#REF!</formula>
    </cfRule>
    <cfRule type="expression" dxfId="1456" priority="364">
      <formula>$L96=#REF!</formula>
    </cfRule>
  </conditionalFormatting>
  <conditionalFormatting sqref="AC96:AC103">
    <cfRule type="expression" dxfId="1455" priority="357">
      <formula>$L96=#REF!</formula>
    </cfRule>
    <cfRule type="expression" dxfId="1454" priority="358">
      <formula>$L96=#REF!</formula>
    </cfRule>
    <cfRule type="expression" dxfId="1453" priority="359">
      <formula>$L96=#REF!</formula>
    </cfRule>
    <cfRule type="expression" dxfId="1452" priority="360">
      <formula>$L96=#REF!</formula>
    </cfRule>
  </conditionalFormatting>
  <conditionalFormatting sqref="P99:P103">
    <cfRule type="cellIs" dxfId="1451" priority="355" operator="equal">
      <formula>"Mut+ext"</formula>
    </cfRule>
  </conditionalFormatting>
  <conditionalFormatting sqref="Z99:Z103">
    <cfRule type="expression" dxfId="1450" priority="351">
      <formula>$L99=#REF!</formula>
    </cfRule>
    <cfRule type="expression" dxfId="1449" priority="352">
      <formula>$L99=#REF!</formula>
    </cfRule>
    <cfRule type="expression" dxfId="1448" priority="353">
      <formula>$L99=#REF!</formula>
    </cfRule>
    <cfRule type="expression" dxfId="1447" priority="354">
      <formula>$L99=#REF!</formula>
    </cfRule>
  </conditionalFormatting>
  <conditionalFormatting sqref="AD105:AD112">
    <cfRule type="expression" dxfId="1446" priority="347">
      <formula>$L105=#REF!</formula>
    </cfRule>
    <cfRule type="expression" dxfId="1445" priority="348">
      <formula>$L105=#REF!</formula>
    </cfRule>
    <cfRule type="expression" dxfId="1444" priority="349">
      <formula>$L105=#REF!</formula>
    </cfRule>
    <cfRule type="expression" dxfId="1443" priority="350">
      <formula>$L105=#REF!</formula>
    </cfRule>
  </conditionalFormatting>
  <conditionalFormatting sqref="AC105:AC112">
    <cfRule type="expression" dxfId="1442" priority="343">
      <formula>$L105=#REF!</formula>
    </cfRule>
    <cfRule type="expression" dxfId="1441" priority="344">
      <formula>$L105=#REF!</formula>
    </cfRule>
    <cfRule type="expression" dxfId="1440" priority="345">
      <formula>$L105=#REF!</formula>
    </cfRule>
    <cfRule type="expression" dxfId="1439" priority="346">
      <formula>$L105=#REF!</formula>
    </cfRule>
  </conditionalFormatting>
  <conditionalFormatting sqref="P105:P112">
    <cfRule type="cellIs" dxfId="1438" priority="341" operator="equal">
      <formula>"Mut+ext"</formula>
    </cfRule>
  </conditionalFormatting>
  <conditionalFormatting sqref="Z105:Z112">
    <cfRule type="expression" dxfId="1437" priority="337">
      <formula>$L105=#REF!</formula>
    </cfRule>
    <cfRule type="expression" dxfId="1436" priority="338">
      <formula>$L105=#REF!</formula>
    </cfRule>
    <cfRule type="expression" dxfId="1435" priority="339">
      <formula>$L105=#REF!</formula>
    </cfRule>
    <cfRule type="expression" dxfId="1434" priority="340">
      <formula>$L105=#REF!</formula>
    </cfRule>
  </conditionalFormatting>
  <conditionalFormatting sqref="AD114:AD121">
    <cfRule type="expression" dxfId="1433" priority="333">
      <formula>$L114=#REF!</formula>
    </cfRule>
    <cfRule type="expression" dxfId="1432" priority="334">
      <formula>$L114=#REF!</formula>
    </cfRule>
    <cfRule type="expression" dxfId="1431" priority="335">
      <formula>$L114=#REF!</formula>
    </cfRule>
    <cfRule type="expression" dxfId="1430" priority="336">
      <formula>$L114=#REF!</formula>
    </cfRule>
  </conditionalFormatting>
  <conditionalFormatting sqref="AC114:AC121">
    <cfRule type="expression" dxfId="1429" priority="329">
      <formula>$L114=#REF!</formula>
    </cfRule>
    <cfRule type="expression" dxfId="1428" priority="330">
      <formula>$L114=#REF!</formula>
    </cfRule>
    <cfRule type="expression" dxfId="1427" priority="331">
      <formula>$L114=#REF!</formula>
    </cfRule>
    <cfRule type="expression" dxfId="1426" priority="332">
      <formula>$L114=#REF!</formula>
    </cfRule>
  </conditionalFormatting>
  <conditionalFormatting sqref="P117:P121">
    <cfRule type="cellIs" dxfId="1425" priority="327" operator="equal">
      <formula>"Mut+ext"</formula>
    </cfRule>
  </conditionalFormatting>
  <conditionalFormatting sqref="Z114:Z121">
    <cfRule type="expression" dxfId="1424" priority="323">
      <formula>$L114=#REF!</formula>
    </cfRule>
    <cfRule type="expression" dxfId="1423" priority="324">
      <formula>$L114=#REF!</formula>
    </cfRule>
    <cfRule type="expression" dxfId="1422" priority="325">
      <formula>$L114=#REF!</formula>
    </cfRule>
    <cfRule type="expression" dxfId="1421" priority="326">
      <formula>$L114=#REF!</formula>
    </cfRule>
  </conditionalFormatting>
  <conditionalFormatting sqref="AD123:AD130">
    <cfRule type="expression" dxfId="1420" priority="319">
      <formula>$L123=#REF!</formula>
    </cfRule>
    <cfRule type="expression" dxfId="1419" priority="320">
      <formula>$L123=#REF!</formula>
    </cfRule>
    <cfRule type="expression" dxfId="1418" priority="321">
      <formula>$L123=#REF!</formula>
    </cfRule>
    <cfRule type="expression" dxfId="1417" priority="322">
      <formula>$L123=#REF!</formula>
    </cfRule>
  </conditionalFormatting>
  <conditionalFormatting sqref="AC123:AC130">
    <cfRule type="expression" dxfId="1416" priority="315">
      <formula>$L123=#REF!</formula>
    </cfRule>
    <cfRule type="expression" dxfId="1415" priority="316">
      <formula>$L123=#REF!</formula>
    </cfRule>
    <cfRule type="expression" dxfId="1414" priority="317">
      <formula>$L123=#REF!</formula>
    </cfRule>
    <cfRule type="expression" dxfId="1413" priority="318">
      <formula>$L123=#REF!</formula>
    </cfRule>
  </conditionalFormatting>
  <conditionalFormatting sqref="P123:P130">
    <cfRule type="cellIs" dxfId="1412" priority="313" operator="equal">
      <formula>"Mut+ext"</formula>
    </cfRule>
  </conditionalFormatting>
  <conditionalFormatting sqref="Z123:Z130">
    <cfRule type="expression" dxfId="1411" priority="309">
      <formula>$L123=#REF!</formula>
    </cfRule>
    <cfRule type="expression" dxfId="1410" priority="310">
      <formula>$L123=#REF!</formula>
    </cfRule>
    <cfRule type="expression" dxfId="1409" priority="311">
      <formula>$L123=#REF!</formula>
    </cfRule>
    <cfRule type="expression" dxfId="1408" priority="312">
      <formula>$L123=#REF!</formula>
    </cfRule>
  </conditionalFormatting>
  <conditionalFormatting sqref="AD138:AD145">
    <cfRule type="expression" dxfId="1407" priority="305">
      <formula>$L138=#REF!</formula>
    </cfRule>
    <cfRule type="expression" dxfId="1406" priority="306">
      <formula>$L138=#REF!</formula>
    </cfRule>
    <cfRule type="expression" dxfId="1405" priority="307">
      <formula>$L138=#REF!</formula>
    </cfRule>
    <cfRule type="expression" dxfId="1404" priority="308">
      <formula>$L138=#REF!</formula>
    </cfRule>
  </conditionalFormatting>
  <conditionalFormatting sqref="AC138:AC145">
    <cfRule type="expression" dxfId="1403" priority="301">
      <formula>$L138=#REF!</formula>
    </cfRule>
    <cfRule type="expression" dxfId="1402" priority="302">
      <formula>$L138=#REF!</formula>
    </cfRule>
    <cfRule type="expression" dxfId="1401" priority="303">
      <formula>$L138=#REF!</formula>
    </cfRule>
    <cfRule type="expression" dxfId="1400" priority="304">
      <formula>$L138=#REF!</formula>
    </cfRule>
  </conditionalFormatting>
  <conditionalFormatting sqref="P138:P145">
    <cfRule type="cellIs" dxfId="1399" priority="299" operator="equal">
      <formula>"Mut+ext"</formula>
    </cfRule>
  </conditionalFormatting>
  <conditionalFormatting sqref="Z138:Z145">
    <cfRule type="expression" dxfId="1398" priority="295">
      <formula>$L138=#REF!</formula>
    </cfRule>
    <cfRule type="expression" dxfId="1397" priority="296">
      <formula>$L138=#REF!</formula>
    </cfRule>
    <cfRule type="expression" dxfId="1396" priority="297">
      <formula>$L138=#REF!</formula>
    </cfRule>
    <cfRule type="expression" dxfId="1395" priority="298">
      <formula>$L138=#REF!</formula>
    </cfRule>
  </conditionalFormatting>
  <conditionalFormatting sqref="AD147:AD154">
    <cfRule type="expression" dxfId="1394" priority="291">
      <formula>$L147=#REF!</formula>
    </cfRule>
    <cfRule type="expression" dxfId="1393" priority="292">
      <formula>$L147=#REF!</formula>
    </cfRule>
    <cfRule type="expression" dxfId="1392" priority="293">
      <formula>$L147=#REF!</formula>
    </cfRule>
    <cfRule type="expression" dxfId="1391" priority="294">
      <formula>$L147=#REF!</formula>
    </cfRule>
  </conditionalFormatting>
  <conditionalFormatting sqref="AC147:AC154">
    <cfRule type="expression" dxfId="1390" priority="287">
      <formula>$L147=#REF!</formula>
    </cfRule>
    <cfRule type="expression" dxfId="1389" priority="288">
      <formula>$L147=#REF!</formula>
    </cfRule>
    <cfRule type="expression" dxfId="1388" priority="289">
      <formula>$L147=#REF!</formula>
    </cfRule>
    <cfRule type="expression" dxfId="1387" priority="290">
      <formula>$L147=#REF!</formula>
    </cfRule>
  </conditionalFormatting>
  <conditionalFormatting sqref="P150:P154">
    <cfRule type="cellIs" dxfId="1386" priority="285" operator="equal">
      <formula>"Mut+ext"</formula>
    </cfRule>
  </conditionalFormatting>
  <conditionalFormatting sqref="Z147:Z154">
    <cfRule type="expression" dxfId="1385" priority="281">
      <formula>$L147=#REF!</formula>
    </cfRule>
    <cfRule type="expression" dxfId="1384" priority="282">
      <formula>$L147=#REF!</formula>
    </cfRule>
    <cfRule type="expression" dxfId="1383" priority="283">
      <formula>$L147=#REF!</formula>
    </cfRule>
    <cfRule type="expression" dxfId="1382" priority="284">
      <formula>$L147=#REF!</formula>
    </cfRule>
  </conditionalFormatting>
  <conditionalFormatting sqref="AD132:AD136">
    <cfRule type="expression" dxfId="1381" priority="277">
      <formula>$L132=#REF!</formula>
    </cfRule>
    <cfRule type="expression" dxfId="1380" priority="278">
      <formula>$L132=#REF!</formula>
    </cfRule>
    <cfRule type="expression" dxfId="1379" priority="279">
      <formula>$L132=#REF!</formula>
    </cfRule>
    <cfRule type="expression" dxfId="1378" priority="280">
      <formula>$L132=#REF!</formula>
    </cfRule>
  </conditionalFormatting>
  <conditionalFormatting sqref="J136">
    <cfRule type="expression" dxfId="1377" priority="273">
      <formula>$L136=#REF!</formula>
    </cfRule>
    <cfRule type="expression" dxfId="1376" priority="274">
      <formula>$L136=#REF!</formula>
    </cfRule>
    <cfRule type="expression" dxfId="1375" priority="275">
      <formula>$L136=#REF!</formula>
    </cfRule>
    <cfRule type="expression" dxfId="1374" priority="276">
      <formula>$L136=#REF!</formula>
    </cfRule>
  </conditionalFormatting>
  <conditionalFormatting sqref="AC132:AC136">
    <cfRule type="expression" dxfId="1373" priority="269">
      <formula>$L132=#REF!</formula>
    </cfRule>
    <cfRule type="expression" dxfId="1372" priority="270">
      <formula>$L132=#REF!</formula>
    </cfRule>
    <cfRule type="expression" dxfId="1371" priority="271">
      <formula>$L132=#REF!</formula>
    </cfRule>
    <cfRule type="expression" dxfId="1370" priority="272">
      <formula>$L132=#REF!</formula>
    </cfRule>
  </conditionalFormatting>
  <conditionalFormatting sqref="Z132:Z136">
    <cfRule type="expression" dxfId="1369" priority="264">
      <formula>$L132=#REF!</formula>
    </cfRule>
    <cfRule type="expression" dxfId="1368" priority="265">
      <formula>$L132=#REF!</formula>
    </cfRule>
    <cfRule type="expression" dxfId="1367" priority="266">
      <formula>$L132=#REF!</formula>
    </cfRule>
    <cfRule type="expression" dxfId="1366" priority="267">
      <formula>$L132=#REF!</formula>
    </cfRule>
  </conditionalFormatting>
  <conditionalFormatting sqref="P62:P66">
    <cfRule type="cellIs" dxfId="1365" priority="263" operator="equal">
      <formula>"Mut+ext"</formula>
    </cfRule>
  </conditionalFormatting>
  <conditionalFormatting sqref="P132">
    <cfRule type="cellIs" dxfId="1364" priority="262" operator="equal">
      <formula>"Mut+ext"</formula>
    </cfRule>
  </conditionalFormatting>
  <conditionalFormatting sqref="P133:P136">
    <cfRule type="cellIs" dxfId="1363" priority="261" operator="equal">
      <formula>"Mut+ext"</formula>
    </cfRule>
  </conditionalFormatting>
  <conditionalFormatting sqref="AD17">
    <cfRule type="expression" dxfId="1362" priority="256">
      <formula>$L17=#REF!</formula>
    </cfRule>
    <cfRule type="expression" dxfId="1361" priority="257">
      <formula>$L17=#REF!</formula>
    </cfRule>
    <cfRule type="expression" dxfId="1360" priority="258">
      <formula>$L17=#REF!</formula>
    </cfRule>
    <cfRule type="expression" dxfId="1359" priority="259">
      <formula>$L17=#REF!</formula>
    </cfRule>
  </conditionalFormatting>
  <conditionalFormatting sqref="AC17">
    <cfRule type="expression" dxfId="1358" priority="248">
      <formula>$L17=#REF!</formula>
    </cfRule>
    <cfRule type="expression" dxfId="1357" priority="249">
      <formula>$L17=#REF!</formula>
    </cfRule>
    <cfRule type="expression" dxfId="1356" priority="250">
      <formula>$L17=#REF!</formula>
    </cfRule>
    <cfRule type="expression" dxfId="1355" priority="251">
      <formula>$L17=#REF!</formula>
    </cfRule>
  </conditionalFormatting>
  <conditionalFormatting sqref="AC43">
    <cfRule type="expression" dxfId="1354" priority="243">
      <formula>$L43=#REF!</formula>
    </cfRule>
    <cfRule type="expression" dxfId="1353" priority="244">
      <formula>$L43=#REF!</formula>
    </cfRule>
    <cfRule type="expression" dxfId="1352" priority="245">
      <formula>$L43=#REF!</formula>
    </cfRule>
    <cfRule type="expression" dxfId="1351" priority="246">
      <formula>$L43=#REF!</formula>
    </cfRule>
  </conditionalFormatting>
  <conditionalFormatting sqref="AD43">
    <cfRule type="expression" dxfId="1350" priority="238">
      <formula>$L43=#REF!</formula>
    </cfRule>
    <cfRule type="expression" dxfId="1349" priority="239">
      <formula>$L43=#REF!</formula>
    </cfRule>
    <cfRule type="expression" dxfId="1348" priority="240">
      <formula>$L43=#REF!</formula>
    </cfRule>
    <cfRule type="expression" dxfId="1347" priority="241">
      <formula>$L43=#REF!</formula>
    </cfRule>
  </conditionalFormatting>
  <conditionalFormatting sqref="P43">
    <cfRule type="cellIs" dxfId="1346" priority="237" operator="equal">
      <formula>"Mut+ext"</formula>
    </cfRule>
  </conditionalFormatting>
  <conditionalFormatting sqref="AC67">
    <cfRule type="expression" dxfId="1345" priority="225">
      <formula>$L67=#REF!</formula>
    </cfRule>
    <cfRule type="expression" dxfId="1344" priority="226">
      <formula>$L67=#REF!</formula>
    </cfRule>
    <cfRule type="expression" dxfId="1343" priority="227">
      <formula>$L67=#REF!</formula>
    </cfRule>
    <cfRule type="expression" dxfId="1342" priority="228">
      <formula>$L67=#REF!</formula>
    </cfRule>
  </conditionalFormatting>
  <conditionalFormatting sqref="AD67">
    <cfRule type="expression" dxfId="1341" priority="221">
      <formula>$L67=#REF!</formula>
    </cfRule>
    <cfRule type="expression" dxfId="1340" priority="222">
      <formula>$L67=#REF!</formula>
    </cfRule>
    <cfRule type="expression" dxfId="1339" priority="223">
      <formula>$L67=#REF!</formula>
    </cfRule>
    <cfRule type="expression" dxfId="1338" priority="224">
      <formula>$L67=#REF!</formula>
    </cfRule>
  </conditionalFormatting>
  <conditionalFormatting sqref="P67">
    <cfRule type="cellIs" dxfId="1337" priority="220" operator="equal">
      <formula>"Mut+ext"</formula>
    </cfRule>
  </conditionalFormatting>
  <conditionalFormatting sqref="AC76">
    <cfRule type="expression" dxfId="1336" priority="216">
      <formula>$L76=#REF!</formula>
    </cfRule>
    <cfRule type="expression" dxfId="1335" priority="217">
      <formula>$L76=#REF!</formula>
    </cfRule>
    <cfRule type="expression" dxfId="1334" priority="218">
      <formula>$L76=#REF!</formula>
    </cfRule>
    <cfRule type="expression" dxfId="1333" priority="219">
      <formula>$L76=#REF!</formula>
    </cfRule>
  </conditionalFormatting>
  <conditionalFormatting sqref="AD76">
    <cfRule type="expression" dxfId="1332" priority="212">
      <formula>$L76=#REF!</formula>
    </cfRule>
    <cfRule type="expression" dxfId="1331" priority="213">
      <formula>$L76=#REF!</formula>
    </cfRule>
    <cfRule type="expression" dxfId="1330" priority="214">
      <formula>$L76=#REF!</formula>
    </cfRule>
    <cfRule type="expression" dxfId="1329" priority="215">
      <formula>$L76=#REF!</formula>
    </cfRule>
  </conditionalFormatting>
  <conditionalFormatting sqref="P76">
    <cfRule type="cellIs" dxfId="1328" priority="211" operator="equal">
      <formula>"Mut+ext"</formula>
    </cfRule>
  </conditionalFormatting>
  <conditionalFormatting sqref="AC85">
    <cfRule type="expression" dxfId="1327" priority="207">
      <formula>$L85=#REF!</formula>
    </cfRule>
    <cfRule type="expression" dxfId="1326" priority="208">
      <formula>$L85=#REF!</formula>
    </cfRule>
    <cfRule type="expression" dxfId="1325" priority="209">
      <formula>$L85=#REF!</formula>
    </cfRule>
    <cfRule type="expression" dxfId="1324" priority="210">
      <formula>$L85=#REF!</formula>
    </cfRule>
  </conditionalFormatting>
  <conditionalFormatting sqref="AD85">
    <cfRule type="expression" dxfId="1323" priority="203">
      <formula>$L85=#REF!</formula>
    </cfRule>
    <cfRule type="expression" dxfId="1322" priority="204">
      <formula>$L85=#REF!</formula>
    </cfRule>
    <cfRule type="expression" dxfId="1321" priority="205">
      <formula>$L85=#REF!</formula>
    </cfRule>
    <cfRule type="expression" dxfId="1320" priority="206">
      <formula>$L85=#REF!</formula>
    </cfRule>
  </conditionalFormatting>
  <conditionalFormatting sqref="P85">
    <cfRule type="cellIs" dxfId="1319" priority="202" operator="equal">
      <formula>"Mut+ext"</formula>
    </cfRule>
  </conditionalFormatting>
  <conditionalFormatting sqref="AC131">
    <cfRule type="expression" dxfId="1318" priority="110">
      <formula>$L131=#REF!</formula>
    </cfRule>
    <cfRule type="expression" dxfId="1317" priority="111">
      <formula>$L131=#REF!</formula>
    </cfRule>
    <cfRule type="expression" dxfId="1316" priority="112">
      <formula>$L131=#REF!</formula>
    </cfRule>
    <cfRule type="expression" dxfId="1315" priority="113">
      <formula>$L131=#REF!</formula>
    </cfRule>
  </conditionalFormatting>
  <conditionalFormatting sqref="AD131">
    <cfRule type="expression" dxfId="1314" priority="106">
      <formula>$L131=#REF!</formula>
    </cfRule>
    <cfRule type="expression" dxfId="1313" priority="107">
      <formula>$L131=#REF!</formula>
    </cfRule>
    <cfRule type="expression" dxfId="1312" priority="108">
      <formula>$L131=#REF!</formula>
    </cfRule>
    <cfRule type="expression" dxfId="1311" priority="109">
      <formula>$L131=#REF!</formula>
    </cfRule>
  </conditionalFormatting>
  <conditionalFormatting sqref="P131">
    <cfRule type="cellIs" dxfId="1310" priority="105" operator="equal">
      <formula>"Mut+ext"</formula>
    </cfRule>
  </conditionalFormatting>
  <conditionalFormatting sqref="AC137">
    <cfRule type="expression" dxfId="1309" priority="74">
      <formula>$L137=#REF!</formula>
    </cfRule>
    <cfRule type="expression" dxfId="1308" priority="75">
      <formula>$L137=#REF!</formula>
    </cfRule>
    <cfRule type="expression" dxfId="1307" priority="76">
      <formula>$L137=#REF!</formula>
    </cfRule>
    <cfRule type="expression" dxfId="1306" priority="77">
      <formula>$L137=#REF!</formula>
    </cfRule>
  </conditionalFormatting>
  <conditionalFormatting sqref="AD137">
    <cfRule type="expression" dxfId="1305" priority="70">
      <formula>$L137=#REF!</formula>
    </cfRule>
    <cfRule type="expression" dxfId="1304" priority="71">
      <formula>$L137=#REF!</formula>
    </cfRule>
    <cfRule type="expression" dxfId="1303" priority="72">
      <formula>$L137=#REF!</formula>
    </cfRule>
    <cfRule type="expression" dxfId="1302" priority="73">
      <formula>$L137=#REF!</formula>
    </cfRule>
  </conditionalFormatting>
  <conditionalFormatting sqref="P137">
    <cfRule type="cellIs" dxfId="1301" priority="69" operator="equal">
      <formula>"Mut+ext"</formula>
    </cfRule>
  </conditionalFormatting>
  <conditionalFormatting sqref="AC146">
    <cfRule type="expression" dxfId="1300" priority="65">
      <formula>$L146=#REF!</formula>
    </cfRule>
    <cfRule type="expression" dxfId="1299" priority="66">
      <formula>$L146=#REF!</formula>
    </cfRule>
    <cfRule type="expression" dxfId="1298" priority="67">
      <formula>$L146=#REF!</formula>
    </cfRule>
    <cfRule type="expression" dxfId="1297" priority="68">
      <formula>$L146=#REF!</formula>
    </cfRule>
  </conditionalFormatting>
  <conditionalFormatting sqref="AD146">
    <cfRule type="expression" dxfId="1296" priority="61">
      <formula>$L146=#REF!</formula>
    </cfRule>
    <cfRule type="expression" dxfId="1295" priority="62">
      <formula>$L146=#REF!</formula>
    </cfRule>
    <cfRule type="expression" dxfId="1294" priority="63">
      <formula>$L146=#REF!</formula>
    </cfRule>
    <cfRule type="expression" dxfId="1293" priority="64">
      <formula>$L146=#REF!</formula>
    </cfRule>
  </conditionalFormatting>
  <conditionalFormatting sqref="P146">
    <cfRule type="cellIs" dxfId="1292" priority="60" operator="equal">
      <formula>"Mut+ext"</formula>
    </cfRule>
  </conditionalFormatting>
  <conditionalFormatting sqref="AC155">
    <cfRule type="expression" dxfId="1291" priority="56">
      <formula>$L155=#REF!</formula>
    </cfRule>
    <cfRule type="expression" dxfId="1290" priority="57">
      <formula>$L155=#REF!</formula>
    </cfRule>
    <cfRule type="expression" dxfId="1289" priority="58">
      <formula>$L155=#REF!</formula>
    </cfRule>
    <cfRule type="expression" dxfId="1288" priority="59">
      <formula>$L155=#REF!</formula>
    </cfRule>
  </conditionalFormatting>
  <conditionalFormatting sqref="AD155">
    <cfRule type="expression" dxfId="1287" priority="52">
      <formula>$L155=#REF!</formula>
    </cfRule>
    <cfRule type="expression" dxfId="1286" priority="53">
      <formula>$L155=#REF!</formula>
    </cfRule>
    <cfRule type="expression" dxfId="1285" priority="54">
      <formula>$L155=#REF!</formula>
    </cfRule>
    <cfRule type="expression" dxfId="1284" priority="55">
      <formula>$L155=#REF!</formula>
    </cfRule>
  </conditionalFormatting>
  <conditionalFormatting sqref="P155">
    <cfRule type="cellIs" dxfId="1283" priority="51" operator="equal">
      <formula>"Mut+ext"</formula>
    </cfRule>
  </conditionalFormatting>
  <conditionalFormatting sqref="Z28">
    <cfRule type="expression" dxfId="1282" priority="47">
      <formula>$L28=#REF!</formula>
    </cfRule>
    <cfRule type="expression" dxfId="1281" priority="48">
      <formula>$L28=#REF!</formula>
    </cfRule>
    <cfRule type="expression" dxfId="1280" priority="49">
      <formula>$L28=#REF!</formula>
    </cfRule>
    <cfRule type="expression" dxfId="1279" priority="50">
      <formula>$L28=#REF!</formula>
    </cfRule>
  </conditionalFormatting>
  <conditionalFormatting sqref="Z26">
    <cfRule type="expression" dxfId="1278" priority="43">
      <formula>$L26=#REF!</formula>
    </cfRule>
    <cfRule type="expression" dxfId="1277" priority="44">
      <formula>$L26=#REF!</formula>
    </cfRule>
    <cfRule type="expression" dxfId="1276" priority="45">
      <formula>$L26=#REF!</formula>
    </cfRule>
    <cfRule type="expression" dxfId="1275" priority="46">
      <formula>$L26=#REF!</formula>
    </cfRule>
  </conditionalFormatting>
  <conditionalFormatting sqref="Z27">
    <cfRule type="expression" dxfId="1274" priority="39">
      <formula>$L27=#REF!</formula>
    </cfRule>
    <cfRule type="expression" dxfId="1273" priority="40">
      <formula>$L27=#REF!</formula>
    </cfRule>
    <cfRule type="expression" dxfId="1272" priority="41">
      <formula>$L27=#REF!</formula>
    </cfRule>
    <cfRule type="expression" dxfId="1271" priority="42">
      <formula>$L27=#REF!</formula>
    </cfRule>
  </conditionalFormatting>
  <conditionalFormatting sqref="Z17">
    <cfRule type="expression" dxfId="1270" priority="35">
      <formula>$L17=#REF!</formula>
    </cfRule>
    <cfRule type="expression" dxfId="1269" priority="36">
      <formula>$L17=#REF!</formula>
    </cfRule>
    <cfRule type="expression" dxfId="1268" priority="37">
      <formula>$L17=#REF!</formula>
    </cfRule>
    <cfRule type="expression" dxfId="1267" priority="38">
      <formula>$L17=#REF!</formula>
    </cfRule>
  </conditionalFormatting>
  <conditionalFormatting sqref="Z18:Z19">
    <cfRule type="expression" dxfId="1266" priority="31">
      <formula>$L18=#REF!</formula>
    </cfRule>
    <cfRule type="expression" dxfId="1265" priority="32">
      <formula>$L18=#REF!</formula>
    </cfRule>
    <cfRule type="expression" dxfId="1264" priority="33">
      <formula>$L18=#REF!</formula>
    </cfRule>
    <cfRule type="expression" dxfId="1263" priority="34">
      <formula>$L18=#REF!</formula>
    </cfRule>
  </conditionalFormatting>
  <conditionalFormatting sqref="Z96:Z98">
    <cfRule type="expression" dxfId="1262" priority="27">
      <formula>$L96=#REF!</formula>
    </cfRule>
    <cfRule type="expression" dxfId="1261" priority="28">
      <formula>$L96=#REF!</formula>
    </cfRule>
    <cfRule type="expression" dxfId="1260" priority="29">
      <formula>$L96=#REF!</formula>
    </cfRule>
    <cfRule type="expression" dxfId="1259" priority="30">
      <formula>$L96=#REF!</formula>
    </cfRule>
  </conditionalFormatting>
  <conditionalFormatting sqref="Z90">
    <cfRule type="expression" dxfId="1258" priority="23">
      <formula>$L90=#REF!</formula>
    </cfRule>
    <cfRule type="expression" dxfId="1257" priority="24">
      <formula>$L90=#REF!</formula>
    </cfRule>
    <cfRule type="expression" dxfId="1256" priority="25">
      <formula>$L90=#REF!</formula>
    </cfRule>
    <cfRule type="expression" dxfId="1255" priority="26">
      <formula>$L90=#REF!</formula>
    </cfRule>
  </conditionalFormatting>
  <conditionalFormatting sqref="P17:P19">
    <cfRule type="cellIs" dxfId="1254" priority="22" operator="equal">
      <formula>"Mut+ext"</formula>
    </cfRule>
  </conditionalFormatting>
  <conditionalFormatting sqref="P26:P28">
    <cfRule type="cellIs" dxfId="1253" priority="21" operator="equal">
      <formula>"Mut+ext"</formula>
    </cfRule>
  </conditionalFormatting>
  <conditionalFormatting sqref="P35:P37">
    <cfRule type="cellIs" dxfId="1252" priority="20" operator="equal">
      <formula>"Mut+ext"</formula>
    </cfRule>
  </conditionalFormatting>
  <conditionalFormatting sqref="P87:P90">
    <cfRule type="cellIs" dxfId="1251" priority="19" operator="equal">
      <formula>"Mut+ext"</formula>
    </cfRule>
  </conditionalFormatting>
  <conditionalFormatting sqref="P96:P98">
    <cfRule type="cellIs" dxfId="1250" priority="18" operator="equal">
      <formula>"Mut+ext"</formula>
    </cfRule>
  </conditionalFormatting>
  <conditionalFormatting sqref="P147:P149">
    <cfRule type="cellIs" dxfId="1249" priority="17" operator="equal">
      <formula>"Mut+ext"</formula>
    </cfRule>
  </conditionalFormatting>
  <conditionalFormatting sqref="J62:J65">
    <cfRule type="expression" dxfId="1248" priority="13">
      <formula>$L62=#REF!</formula>
    </cfRule>
    <cfRule type="expression" dxfId="1247" priority="14">
      <formula>$L62=#REF!</formula>
    </cfRule>
    <cfRule type="expression" dxfId="1246" priority="15">
      <formula>$L62=#REF!</formula>
    </cfRule>
    <cfRule type="expression" dxfId="1245" priority="16">
      <formula>$L62=#REF!</formula>
    </cfRule>
  </conditionalFormatting>
  <conditionalFormatting sqref="J132:J135">
    <cfRule type="expression" dxfId="1244" priority="9">
      <formula>$L132=#REF!</formula>
    </cfRule>
    <cfRule type="expression" dxfId="1243" priority="10">
      <formula>$L132=#REF!</formula>
    </cfRule>
    <cfRule type="expression" dxfId="1242" priority="11">
      <formula>$L132=#REF!</formula>
    </cfRule>
    <cfRule type="expression" dxfId="1241" priority="12">
      <formula>$L132=#REF!</formula>
    </cfRule>
  </conditionalFormatting>
  <conditionalFormatting sqref="P46">
    <cfRule type="cellIs" dxfId="1240" priority="8" operator="equal">
      <formula>"Mut+ext"</formula>
    </cfRule>
  </conditionalFormatting>
  <conditionalFormatting sqref="P114">
    <cfRule type="cellIs" dxfId="1239" priority="7" operator="equal">
      <formula>"Mut+ext"</formula>
    </cfRule>
  </conditionalFormatting>
  <conditionalFormatting sqref="P45">
    <cfRule type="cellIs" dxfId="1238" priority="1" operator="equal">
      <formula>"Mut+ext"</formula>
    </cfRule>
  </conditionalFormatting>
  <conditionalFormatting sqref="P115">
    <cfRule type="cellIs" dxfId="1237" priority="5" operator="equal">
      <formula>"Mut+ext"</formula>
    </cfRule>
  </conditionalFormatting>
  <conditionalFormatting sqref="P116">
    <cfRule type="cellIs" dxfId="1236" priority="4" operator="equal">
      <formula>"Mut+ext"</formula>
    </cfRule>
  </conditionalFormatting>
  <conditionalFormatting sqref="P114">
    <cfRule type="cellIs" dxfId="1235" priority="3" operator="equal">
      <formula>"Mut+ext"</formula>
    </cfRule>
  </conditionalFormatting>
  <conditionalFormatting sqref="P115">
    <cfRule type="cellIs" dxfId="1234" priority="2" operator="equal">
      <formula>"Mut+ext"</formula>
    </cfRule>
  </conditionalFormatting>
  <dataValidations count="7">
    <dataValidation type="list" allowBlank="1" showInputMessage="1" showErrorMessage="1" sqref="J53:J85 J137:J155 J17:J42 J87:J132 J44:J51" xr:uid="{00000000-0002-0000-0200-000000000000}">
      <formula1>"Obligatoire,Option"</formula1>
    </dataValidation>
    <dataValidation type="list" allowBlank="1" showInputMessage="1" showErrorMessage="1" sqref="K44:K51 K137:K155 K17:K42 K87:K131 K53:K61 K67:K85" xr:uid="{00000000-0002-0000-0200-000001000000}">
      <formula1>"1,2,3,4"</formula1>
    </dataValidation>
    <dataValidation type="list" allowBlank="1" showInputMessage="1" showErrorMessage="1" sqref="L146 L155" xr:uid="{00000000-0002-0000-0200-000002000000}">
      <formula1>$C$11:$C$20</formula1>
    </dataValidation>
    <dataValidation type="list" allowBlank="1" showInputMessage="1" showErrorMessage="1" sqref="R44:S44 P7:P11" xr:uid="{00000000-0002-0000-0200-000003000000}">
      <formula1>"Oui,Non"</formula1>
    </dataValidation>
    <dataValidation type="list" allowBlank="1" showInputMessage="1" showErrorMessage="1" sqref="O151:O154" xr:uid="{00000000-0002-0000-0200-000004000000}">
      <formula1>"300,40,35,30,25,24"</formula1>
    </dataValidation>
    <dataValidation type="list" allowBlank="1" showInputMessage="1" showErrorMessage="1" sqref="L76 L67 L61 L131 L122 L25 L104 L85 L95 L34 L113 L137" xr:uid="{00000000-0002-0000-0200-000005000000}">
      <formula1>$C$10:$C$20</formula1>
    </dataValidation>
    <dataValidation type="list" allowBlank="1" showInputMessage="1" showErrorMessage="1" sqref="P17:P24 P26:P33 P35:P42 P44:P51 P53:P60 P68:P75 P77:P84 P87:P94 P96:P103 P105:P112 P114:P121 P123:P130 P138:P145 P147:P154 P62:P66 P132:P136" xr:uid="{00000000-0002-0000-0200-000006000000}">
      <formula1>"Non,Mut,Mut+ext"</formula1>
    </dataValidation>
  </dataValidations>
  <pageMargins left="0.7" right="0.7" top="0.75" bottom="0.75" header="0.3" footer="0.3"/>
  <pageSetup paperSize="8" scale="31" orientation="landscape" r:id="rId1"/>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200-000007000000}">
          <x14:formula1>
            <xm:f>Paramétrage!$G$6:$G$16</xm:f>
          </x14:formula1>
          <xm:sqref>E4:E5 E7:E11</xm:sqref>
        </x14:dataValidation>
        <x14:dataValidation type="list" allowBlank="1" showInputMessage="1" showErrorMessage="1" xr:uid="{00000000-0002-0000-0200-000008000000}">
          <x14:formula1>
            <xm:f>Paramétrage!$C$6:$C$28</xm:f>
          </x14:formula1>
          <xm:sqref>L138:L145 L26:L33 L147:L154 L132 L87:L94 L77:L84 L17:L24 L35:L42 L68:L75 L123:L130 L114:L121 L96:L103 L53:L60 L105:L112 L62:L66 L44:L51</xm:sqref>
        </x14:dataValidation>
        <x14:dataValidation type="list" allowBlank="1" showInputMessage="1" showErrorMessage="1" xr:uid="{00000000-0002-0000-0200-000009000000}">
          <x14:formula1>
            <xm:f>Paramétrage!$I$6:$I$15</xm:f>
          </x14:formula1>
          <xm:sqref>G53:G60 G114:G121 G44:G51 G123:G130</xm:sqref>
        </x14:dataValidation>
        <x14:dataValidation type="list" allowBlank="1" showInputMessage="1" showErrorMessage="1" xr:uid="{00000000-0002-0000-0200-00000A000000}">
          <x14:formula1>
            <xm:f>Paramétrage!$I$7</xm:f>
          </x14:formula1>
          <xm:sqref>G147:G154</xm:sqref>
        </x14:dataValidation>
        <x14:dataValidation type="list" allowBlank="1" showInputMessage="1" showErrorMessage="1" xr:uid="{00000000-0002-0000-0200-00000B000000}">
          <x14:formula1>
            <xm:f>Paramétrage!$I$6</xm:f>
          </x14:formula1>
          <xm:sqref>G96:G103 G17:G24 G26:G33 G35:G42 G87:G94 G105:G112 G62:G66 G132:G136</xm:sqref>
        </x14:dataValidation>
        <x14:dataValidation type="list" allowBlank="1" showInputMessage="1" showErrorMessage="1" xr:uid="{00000000-0002-0000-0200-00000C000000}">
          <x14:formula1>
            <xm:f>Paramétrage!$I$10</xm:f>
          </x14:formula1>
          <xm:sqref>G68:G75 G138:G145</xm:sqref>
        </x14:dataValidation>
        <x14:dataValidation type="list" allowBlank="1" showInputMessage="1" showErrorMessage="1" xr:uid="{00000000-0002-0000-0200-00000D000000}">
          <x14:formula1>
            <xm:f>Paramétrage!$K$6:$K$40</xm:f>
          </x14:formula1>
          <xm:sqref>I17:I24 I35:I42 I26:I33 I44:I51 I53:I60 I147:I154 I68:I75 I77:I84 I87:I94 I96:I103 I105:I112 I114:I121 I123:I130 I62:I66 I138:I145 I132:I136</xm:sqref>
        </x14:dataValidation>
        <x14:dataValidation type="list" allowBlank="1" showInputMessage="1" showErrorMessage="1" xr:uid="{00000000-0002-0000-0200-00000E000000}">
          <x14:formula1>
            <xm:f>Paramétrage!$N$6:$N$12</xm:f>
          </x14:formula1>
          <xm:sqref>O17:O24 O26:O33 O35:O42 O44:O51 O53:O60 O62:O66 O68:O75 O77:O84 O86:O94 O96:O103 O105:O112 O114:O121 O123:O130 O132:O136 O138:O145 O147:O150</xm:sqref>
        </x14:dataValidation>
        <x14:dataValidation type="list" allowBlank="1" showInputMessage="1" showErrorMessage="1" xr:uid="{00000000-0002-0000-0200-00000F000000}">
          <x14:formula1>
            <xm:f>Paramétrage!$I$13</xm:f>
          </x14:formula1>
          <xm:sqref>G77:G84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R158"/>
  <sheetViews>
    <sheetView zoomScale="70" zoomScaleNormal="70" workbookViewId="0">
      <pane xSplit="8" ySplit="16" topLeftCell="I106" activePane="bottomRight" state="frozen"/>
      <selection pane="bottomRight" activeCell="H89" sqref="H89"/>
      <selection pane="bottomLeft" activeCell="A6" sqref="A6"/>
      <selection pane="topRight" activeCell="E1" sqref="E1"/>
    </sheetView>
  </sheetViews>
  <sheetFormatPr defaultColWidth="11.5703125" defaultRowHeight="15.75" outlineLevelCol="1"/>
  <cols>
    <col min="1" max="1" width="11.5703125" style="11"/>
    <col min="2" max="2" width="14.28515625" style="11" customWidth="1"/>
    <col min="3" max="3" width="8.85546875" style="11" customWidth="1"/>
    <col min="4" max="4" width="22.5703125" style="11" customWidth="1"/>
    <col min="5" max="6" width="8.85546875" style="11" customWidth="1"/>
    <col min="7" max="7" width="29" style="11" customWidth="1"/>
    <col min="8" max="8" width="31.85546875" style="12" customWidth="1"/>
    <col min="9" max="9" width="11.85546875" style="12" customWidth="1"/>
    <col min="10" max="10" width="13" style="12" customWidth="1"/>
    <col min="11" max="11" width="9.28515625" style="12" customWidth="1"/>
    <col min="12" max="13" width="10" style="12" customWidth="1"/>
    <col min="14" max="16" width="11.42578125" style="12" customWidth="1"/>
    <col min="17" max="17" width="12.7109375" style="12" customWidth="1"/>
    <col min="18" max="20" width="12.28515625" style="12" customWidth="1"/>
    <col min="21" max="21" width="11.85546875" style="17" customWidth="1"/>
    <col min="22" max="27" width="12.28515625" style="12" customWidth="1"/>
    <col min="28" max="28" width="34.140625" style="12" customWidth="1"/>
    <col min="29" max="30" width="51.140625" style="12" customWidth="1"/>
    <col min="31" max="31" width="11.140625" style="12" hidden="1" customWidth="1" outlineLevel="1"/>
    <col min="32" max="32" width="10.85546875" style="12" hidden="1" customWidth="1" outlineLevel="1"/>
    <col min="33" max="43" width="11.5703125" style="12" hidden="1" customWidth="1" outlineLevel="1"/>
    <col min="44" max="44" width="11.5703125" style="12" collapsed="1"/>
    <col min="45" max="16384" width="11.5703125" style="12"/>
  </cols>
  <sheetData>
    <row r="1" spans="1:42" ht="6" customHeight="1">
      <c r="A1" s="12"/>
      <c r="B1" s="12"/>
    </row>
    <row r="2" spans="1:42" ht="18" customHeight="1">
      <c r="A2" s="12"/>
      <c r="B2" s="12"/>
      <c r="E2" s="474" t="s">
        <v>41</v>
      </c>
      <c r="F2" s="474"/>
      <c r="G2" s="474"/>
      <c r="H2" s="479" t="s">
        <v>42</v>
      </c>
      <c r="I2" s="480"/>
      <c r="J2" s="474" t="s">
        <v>43</v>
      </c>
      <c r="K2" s="474"/>
      <c r="L2" s="474"/>
      <c r="M2" s="474"/>
      <c r="N2" s="474" t="s">
        <v>44</v>
      </c>
      <c r="O2" s="474"/>
      <c r="U2" s="50" t="s">
        <v>45</v>
      </c>
      <c r="V2" s="50" t="s">
        <v>46</v>
      </c>
      <c r="Z2" s="473" t="s">
        <v>47</v>
      </c>
      <c r="AA2" s="473" t="s">
        <v>48</v>
      </c>
    </row>
    <row r="3" spans="1:42" ht="18" customHeight="1">
      <c r="A3" s="12"/>
      <c r="B3" s="12"/>
      <c r="C3" s="12"/>
      <c r="E3" s="474"/>
      <c r="F3" s="474"/>
      <c r="G3" s="474"/>
      <c r="H3" s="481"/>
      <c r="I3" s="482"/>
      <c r="J3" s="474"/>
      <c r="K3" s="474"/>
      <c r="L3" s="474"/>
      <c r="M3" s="474"/>
      <c r="N3" s="474"/>
      <c r="O3" s="474"/>
      <c r="S3" s="464" t="s">
        <v>16</v>
      </c>
      <c r="T3" s="455"/>
      <c r="U3" s="50">
        <f>ROUND(SUMIFS($U$17:$U$155,$G$17:$G$155,Paramétrage!$I6,$P$17:$P$155,"&lt;&gt;Mut+ext"),0)</f>
        <v>2</v>
      </c>
      <c r="V3" s="50">
        <f>ROUND(SUMIF($G$17:$G$155,Paramétrage!$I6,$Y$17:$Y$155),0)</f>
        <v>24</v>
      </c>
      <c r="Z3" s="473"/>
      <c r="AA3" s="473"/>
    </row>
    <row r="4" spans="1:42" ht="18" customHeight="1">
      <c r="A4" s="12"/>
      <c r="B4" s="12"/>
      <c r="C4" s="12"/>
      <c r="D4" s="108" t="s">
        <v>49</v>
      </c>
      <c r="E4" s="476" t="s">
        <v>50</v>
      </c>
      <c r="F4" s="477"/>
      <c r="G4" s="478"/>
      <c r="H4" s="476" t="str">
        <f>Synthèse!B3</f>
        <v>Psychologie</v>
      </c>
      <c r="I4" s="478"/>
      <c r="J4" s="476" t="s">
        <v>51</v>
      </c>
      <c r="K4" s="477"/>
      <c r="L4" s="477"/>
      <c r="M4" s="477"/>
      <c r="N4" s="475">
        <v>40</v>
      </c>
      <c r="O4" s="475"/>
      <c r="S4" s="464" t="s">
        <v>17</v>
      </c>
      <c r="T4" s="455"/>
      <c r="U4" s="50">
        <f>ROUND(SUMIFS($U$17:$U$155,$G$17:$G$155,Paramétrage!$I7,$P$17:$P$155,"&lt;&gt;Mut+ext"),0)</f>
        <v>1</v>
      </c>
      <c r="V4" s="50">
        <f>ROUND(SUMIF($G$17:$G$155,Paramétrage!$I7,$Y$17:$Y$155),0)</f>
        <v>6</v>
      </c>
      <c r="X4" s="464" t="s">
        <v>32</v>
      </c>
      <c r="Y4" s="464"/>
      <c r="Z4" s="50">
        <f>SUMIF($L:$L,Paramétrage!$C6,$AE:$AE)</f>
        <v>96</v>
      </c>
      <c r="AA4" s="50">
        <f>SUMIF($L:$L,Paramétrage!$C6,$Y:$Y)</f>
        <v>0</v>
      </c>
    </row>
    <row r="5" spans="1:42" ht="18" customHeight="1">
      <c r="A5" s="463" t="s">
        <v>8</v>
      </c>
      <c r="B5" s="463"/>
      <c r="C5" s="12"/>
      <c r="D5" s="107" t="s">
        <v>52</v>
      </c>
      <c r="E5" s="465"/>
      <c r="F5" s="466"/>
      <c r="G5" s="467"/>
      <c r="H5" s="465"/>
      <c r="I5" s="467"/>
      <c r="J5" s="465"/>
      <c r="K5" s="466"/>
      <c r="L5" s="466"/>
      <c r="M5" s="466"/>
      <c r="N5" s="104"/>
      <c r="O5" s="104"/>
      <c r="S5" s="464" t="s">
        <v>18</v>
      </c>
      <c r="T5" s="455"/>
      <c r="U5" s="50">
        <f>ROUND(SUMIFS($U$17:$U$155,$G$17:$G$155,Paramétrage!$I8,$P$17:$P$155,"&lt;&gt;Mut+ext"),0)</f>
        <v>0</v>
      </c>
      <c r="V5" s="50">
        <f>ROUND(SUMIF($G$17:$G$155,Paramétrage!$I8,$Y$17:$Y$155),0)</f>
        <v>0</v>
      </c>
      <c r="X5" s="464" t="s">
        <v>33</v>
      </c>
      <c r="Y5" s="464"/>
      <c r="Z5" s="50">
        <f>SUMIF(L:L,Paramétrage!$C7,AE:AE)</f>
        <v>94</v>
      </c>
      <c r="AA5" s="50">
        <f>SUMIF(L:L,Paramétrage!$C7,Y:Y)</f>
        <v>118</v>
      </c>
    </row>
    <row r="6" spans="1:42" ht="18" customHeight="1">
      <c r="A6" s="463"/>
      <c r="B6" s="463"/>
      <c r="C6" s="12"/>
      <c r="D6" s="14" t="s">
        <v>53</v>
      </c>
      <c r="E6" s="15"/>
      <c r="F6" s="15"/>
      <c r="G6" s="15"/>
      <c r="H6" s="307"/>
      <c r="I6" s="307"/>
      <c r="J6" s="307"/>
      <c r="K6" s="307"/>
      <c r="L6" s="307"/>
      <c r="M6" s="307"/>
      <c r="N6" s="48" t="s">
        <v>54</v>
      </c>
      <c r="O6" s="48" t="s">
        <v>55</v>
      </c>
      <c r="P6" s="51" t="s">
        <v>56</v>
      </c>
      <c r="S6" s="464" t="s">
        <v>19</v>
      </c>
      <c r="T6" s="455"/>
      <c r="U6" s="50">
        <f>ROUND(SUMIFS($U$17:$U$155,$G$17:$G$155,Paramétrage!$I9,$P$17:$P$155,"&lt;&gt;Mut+ext"),0)</f>
        <v>2</v>
      </c>
      <c r="V6" s="50">
        <f>ROUND(SUMIF($G$17:$G$155,Paramétrage!$I9,$Y$17:$Y$155),0)</f>
        <v>48</v>
      </c>
      <c r="X6" s="464" t="s">
        <v>34</v>
      </c>
      <c r="Y6" s="464"/>
      <c r="Z6" s="50">
        <f>SUMIF(L:L,Paramétrage!$C8,AE:AE)</f>
        <v>0</v>
      </c>
      <c r="AA6" s="50">
        <f>SUMIF(L:L,Paramétrage!$C8,Y:Y)</f>
        <v>0</v>
      </c>
    </row>
    <row r="7" spans="1:42" ht="18" customHeight="1">
      <c r="A7" s="463"/>
      <c r="B7" s="463"/>
      <c r="C7" s="12"/>
      <c r="D7" s="105"/>
      <c r="E7" s="468"/>
      <c r="F7" s="469"/>
      <c r="G7" s="469"/>
      <c r="H7" s="468"/>
      <c r="I7" s="470"/>
      <c r="J7" s="468"/>
      <c r="K7" s="469"/>
      <c r="L7" s="469"/>
      <c r="M7" s="469"/>
      <c r="N7" s="306"/>
      <c r="O7" s="306"/>
      <c r="P7" s="106"/>
      <c r="S7" s="455" t="s">
        <v>23</v>
      </c>
      <c r="T7" s="456"/>
      <c r="U7" s="50">
        <f>ROUND(SUMIF($G$17:$G$155,Paramétrage!$I10,$U$17:$U$155),0)</f>
        <v>2</v>
      </c>
      <c r="V7" s="50">
        <f t="array" ref="V7">IF(ISERROR(SUM(IF(G:G=Paramétrage!$I10,M:M*U:U)))=TRUE,"saisie incomplète",SUM(IF(G:G=Paramétrage!$I10,M:M*U:U)))</f>
        <v>40</v>
      </c>
    </row>
    <row r="8" spans="1:42" ht="18" customHeight="1">
      <c r="A8" s="463"/>
      <c r="B8" s="463"/>
      <c r="C8" s="12"/>
      <c r="D8" s="105"/>
      <c r="E8" s="468"/>
      <c r="F8" s="469"/>
      <c r="G8" s="469"/>
      <c r="H8" s="468"/>
      <c r="I8" s="470"/>
      <c r="J8" s="468"/>
      <c r="K8" s="469"/>
      <c r="L8" s="469"/>
      <c r="M8" s="469"/>
      <c r="N8" s="306"/>
      <c r="O8" s="306"/>
      <c r="P8" s="106"/>
      <c r="S8" s="471" t="s">
        <v>24</v>
      </c>
      <c r="T8" s="472"/>
      <c r="U8" s="50">
        <f>ROUND(SUMIF($G$17:$G$155,Paramétrage!$I11,$U$17:$U$155),0)</f>
        <v>0</v>
      </c>
      <c r="V8" s="50">
        <f t="array" ref="V8">IF(ISERROR(SUM(IF(G:G=Paramétrage!$I11,M:M*U:U)))=TRUE,"saisie incomplète",SUM(IF(G:G=Paramétrage!$I11,M:M*U:U)))</f>
        <v>0</v>
      </c>
    </row>
    <row r="9" spans="1:42" ht="18" customHeight="1">
      <c r="A9" s="12"/>
      <c r="B9" s="12"/>
      <c r="C9" s="12"/>
      <c r="D9" s="105"/>
      <c r="E9" s="468"/>
      <c r="F9" s="469"/>
      <c r="G9" s="469"/>
      <c r="H9" s="468"/>
      <c r="I9" s="470"/>
      <c r="J9" s="468"/>
      <c r="K9" s="469"/>
      <c r="L9" s="469"/>
      <c r="M9" s="469"/>
      <c r="N9" s="306"/>
      <c r="O9" s="306"/>
      <c r="P9" s="106"/>
      <c r="Q9" s="18"/>
      <c r="R9" s="19"/>
      <c r="S9" s="455" t="s">
        <v>25</v>
      </c>
      <c r="T9" s="456"/>
      <c r="U9" s="50">
        <f>ROUND(SUMIF($G$17:$G$155,Paramétrage!$I12,$U$17:$U$155),0)</f>
        <v>0</v>
      </c>
      <c r="V9" s="50">
        <f t="array" ref="V9">IF(ISERROR(SUM(IF(G:G=Paramétrage!$I12,M:M*U:U)))=TRUE,"saisie incomplète",SUM(IF(G:G=Paramétrage!$I12,M:M*U:U)))</f>
        <v>0</v>
      </c>
    </row>
    <row r="10" spans="1:42" ht="18" customHeight="1">
      <c r="A10" s="12"/>
      <c r="B10" s="12"/>
      <c r="C10" s="12"/>
      <c r="D10" s="105"/>
      <c r="E10" s="468"/>
      <c r="F10" s="469"/>
      <c r="G10" s="469"/>
      <c r="H10" s="468"/>
      <c r="I10" s="470"/>
      <c r="J10" s="468"/>
      <c r="K10" s="469"/>
      <c r="L10" s="469"/>
      <c r="M10" s="469"/>
      <c r="N10" s="306"/>
      <c r="O10" s="306"/>
      <c r="P10" s="106"/>
      <c r="S10" s="455" t="s">
        <v>26</v>
      </c>
      <c r="T10" s="456"/>
      <c r="U10" s="50">
        <f>ROUND(SUMIF($G$17:$G$155,Paramétrage!$I13,$U$17:$U$155),0)</f>
        <v>1</v>
      </c>
      <c r="V10" s="50">
        <f t="array" ref="V10">IF(ISERROR(SUM(IF(G:G=Paramétrage!$I13,M:M*U:U)))=TRUE,"saisie incomplète",SUM(IF(G:G=Paramétrage!$I13,M:M*U:U)))</f>
        <v>20</v>
      </c>
    </row>
    <row r="11" spans="1:42" ht="18" customHeight="1">
      <c r="A11" s="12"/>
      <c r="B11" s="12"/>
      <c r="C11" s="6"/>
      <c r="D11" s="105"/>
      <c r="E11" s="468"/>
      <c r="F11" s="469"/>
      <c r="G11" s="469"/>
      <c r="H11" s="468"/>
      <c r="I11" s="470"/>
      <c r="J11" s="468"/>
      <c r="K11" s="469"/>
      <c r="L11" s="469"/>
      <c r="M11" s="469"/>
      <c r="N11" s="306"/>
      <c r="O11" s="106"/>
      <c r="P11" s="106"/>
      <c r="S11" s="455" t="s">
        <v>27</v>
      </c>
      <c r="T11" s="456"/>
      <c r="U11" s="50">
        <f>ROUND(SUMIF($G$17:$G$155,Paramétrage!$I14,$U$17:$U$155),0)</f>
        <v>0</v>
      </c>
      <c r="V11" s="50">
        <f t="array" ref="V11">IF(ISERROR(SUM(IF(G:G=Paramétrage!$I14,M:M*U:U)))=TRUE,"saisie incomplète",SUM(IF(G:G=Paramétrage!$I14,M:M*U:U)))</f>
        <v>0</v>
      </c>
    </row>
    <row r="12" spans="1:42" ht="18" customHeight="1">
      <c r="B12" s="12"/>
      <c r="C12" s="12"/>
      <c r="S12" s="455" t="s">
        <v>28</v>
      </c>
      <c r="T12" s="456"/>
      <c r="U12" s="50">
        <f>ROUND(SUMIF($G$17:$G$155,Paramétrage!$I15,$U$17:$U$155),0)</f>
        <v>0</v>
      </c>
      <c r="V12" s="50">
        <f t="array" ref="V12">IF(ISERROR(SUM(IF(G:G=Paramétrage!$I15,M:M*U:U)))=TRUE,"saisie incomplète",SUM(IF(G:G=Paramétrage!$I15,M:M*U:U)))</f>
        <v>0</v>
      </c>
    </row>
    <row r="13" spans="1:42" ht="18" customHeight="1">
      <c r="B13" s="12"/>
      <c r="C13" s="12"/>
      <c r="D13" s="6"/>
      <c r="E13" s="6"/>
      <c r="F13" s="6"/>
      <c r="G13" s="6"/>
      <c r="S13" s="455" t="s">
        <v>59</v>
      </c>
      <c r="T13" s="456"/>
      <c r="U13" s="131"/>
      <c r="V13" s="131"/>
    </row>
    <row r="14" spans="1:42" ht="6.6" customHeight="1" thickBot="1">
      <c r="B14" s="12"/>
      <c r="C14" s="12"/>
      <c r="D14" s="12"/>
      <c r="E14" s="12"/>
      <c r="F14" s="12"/>
      <c r="G14" s="12"/>
    </row>
    <row r="15" spans="1:42" ht="68.45" customHeight="1">
      <c r="A15" s="20"/>
      <c r="B15" s="457" t="s">
        <v>60</v>
      </c>
      <c r="C15" s="458"/>
      <c r="D15" s="459"/>
      <c r="E15" s="453" t="s">
        <v>61</v>
      </c>
      <c r="F15" s="453" t="s">
        <v>62</v>
      </c>
      <c r="G15" s="453" t="s">
        <v>63</v>
      </c>
      <c r="H15" s="461" t="s">
        <v>64</v>
      </c>
      <c r="I15" s="453" t="s">
        <v>65</v>
      </c>
      <c r="J15" s="453" t="s">
        <v>66</v>
      </c>
      <c r="K15" s="461" t="s">
        <v>67</v>
      </c>
      <c r="L15" s="453" t="s">
        <v>68</v>
      </c>
      <c r="M15" s="22" t="s">
        <v>69</v>
      </c>
      <c r="N15" s="453" t="s">
        <v>70</v>
      </c>
      <c r="O15" s="436" t="s">
        <v>71</v>
      </c>
      <c r="P15" s="442" t="s">
        <v>72</v>
      </c>
      <c r="Q15" s="444" t="s">
        <v>73</v>
      </c>
      <c r="R15" s="445"/>
      <c r="S15" s="445"/>
      <c r="T15" s="440"/>
      <c r="U15" s="442" t="s">
        <v>13</v>
      </c>
      <c r="V15" s="116" t="s">
        <v>74</v>
      </c>
      <c r="W15" s="22" t="s">
        <v>75</v>
      </c>
      <c r="X15" s="22" t="s">
        <v>76</v>
      </c>
      <c r="Y15" s="21" t="s">
        <v>77</v>
      </c>
      <c r="Z15" s="449" t="s">
        <v>78</v>
      </c>
      <c r="AA15" s="445"/>
      <c r="AB15" s="450"/>
      <c r="AC15" s="453" t="s">
        <v>79</v>
      </c>
      <c r="AD15" s="436" t="s">
        <v>80</v>
      </c>
      <c r="AE15" s="438" t="s">
        <v>81</v>
      </c>
      <c r="AF15" s="440" t="s">
        <v>82</v>
      </c>
      <c r="AH15" s="426" t="s">
        <v>70</v>
      </c>
      <c r="AI15" s="426" t="s">
        <v>71</v>
      </c>
      <c r="AJ15" s="426" t="s">
        <v>13</v>
      </c>
      <c r="AK15" s="426" t="s">
        <v>74</v>
      </c>
      <c r="AL15" s="426" t="s">
        <v>75</v>
      </c>
      <c r="AM15" s="426" t="s">
        <v>76</v>
      </c>
      <c r="AN15" s="426" t="s">
        <v>77</v>
      </c>
      <c r="AO15" s="427" t="s">
        <v>83</v>
      </c>
      <c r="AP15" s="428"/>
    </row>
    <row r="16" spans="1:42" ht="16.149999999999999" thickBot="1">
      <c r="A16" s="20"/>
      <c r="B16" s="134" t="s">
        <v>84</v>
      </c>
      <c r="C16" s="139" t="s">
        <v>85</v>
      </c>
      <c r="D16" s="139" t="s">
        <v>86</v>
      </c>
      <c r="E16" s="460"/>
      <c r="F16" s="454"/>
      <c r="G16" s="454"/>
      <c r="H16" s="462"/>
      <c r="I16" s="454"/>
      <c r="J16" s="454"/>
      <c r="K16" s="462"/>
      <c r="L16" s="454"/>
      <c r="M16" s="138">
        <f>ROUND(M86+M156,1)</f>
        <v>240</v>
      </c>
      <c r="N16" s="454"/>
      <c r="O16" s="437"/>
      <c r="P16" s="443"/>
      <c r="Q16" s="446"/>
      <c r="R16" s="447"/>
      <c r="S16" s="447"/>
      <c r="T16" s="448"/>
      <c r="U16" s="443"/>
      <c r="V16" s="135">
        <f>V86+V156</f>
        <v>98</v>
      </c>
      <c r="W16" s="136">
        <f>W86+W156</f>
        <v>0</v>
      </c>
      <c r="X16" s="136">
        <f>X86+X156</f>
        <v>98</v>
      </c>
      <c r="Y16" s="137">
        <f>Y86+Y156</f>
        <v>98</v>
      </c>
      <c r="Z16" s="451"/>
      <c r="AA16" s="447"/>
      <c r="AB16" s="452"/>
      <c r="AC16" s="454"/>
      <c r="AD16" s="437"/>
      <c r="AE16" s="439"/>
      <c r="AF16" s="441"/>
      <c r="AH16" s="426"/>
      <c r="AI16" s="426"/>
      <c r="AJ16" s="426"/>
      <c r="AK16" s="426"/>
      <c r="AL16" s="426"/>
      <c r="AM16" s="426"/>
      <c r="AN16" s="426"/>
      <c r="AO16" s="47" t="s">
        <v>45</v>
      </c>
      <c r="AP16" s="46" t="s">
        <v>87</v>
      </c>
    </row>
    <row r="17" spans="1:42" ht="15.6" customHeight="1">
      <c r="A17" s="429" t="s">
        <v>88</v>
      </c>
      <c r="B17" s="432" t="s">
        <v>89</v>
      </c>
      <c r="C17" s="397" t="s">
        <v>90</v>
      </c>
      <c r="D17" s="410" t="s">
        <v>128</v>
      </c>
      <c r="E17" s="435">
        <v>6</v>
      </c>
      <c r="F17" s="90"/>
      <c r="G17" s="103"/>
      <c r="H17" s="92"/>
      <c r="I17" s="121"/>
      <c r="J17" s="141"/>
      <c r="K17" s="93"/>
      <c r="L17" s="94"/>
      <c r="M17" s="115"/>
      <c r="N17" s="112"/>
      <c r="O17" s="128"/>
      <c r="P17" s="101"/>
      <c r="Q17" s="401"/>
      <c r="R17" s="391"/>
      <c r="S17" s="391"/>
      <c r="T17" s="392"/>
      <c r="U17" s="217" t="str">
        <f>IF(OR(O17="",L17=Paramétrage!$C$10,L17=Paramétrage!$C$13,L17=Paramétrage!$C$16,L17=Paramétrage!$C$19,L17=Paramétrage!$C$23,L17=Paramétrage!$C$26,AND(L17&lt;&gt;Paramétrage!$C$9,P17="Mut+ext")),"",ROUNDUP(N17/O17,0))</f>
        <v/>
      </c>
      <c r="V17" s="221">
        <f>IF(L17="",0,IF(OR(P17="Mut+ext",VLOOKUP(L17,Paramétrage!$C$6:$E$28,2,0)=0),0,IF(O17="","saisir capacité",M17*U17*VLOOKUP(L17,Paramétrage!$C$6:$E$28,2,0))))</f>
        <v>0</v>
      </c>
      <c r="W17" s="140"/>
      <c r="X17" s="219">
        <f t="shared" ref="X17:X24" si="0">IF(ISERROR(V17+W17)=TRUE,V17,V17+W17)</f>
        <v>0</v>
      </c>
      <c r="Y17" s="220">
        <f>IF(L17="",0,IF(ISERROR(W17+V17*VLOOKUP(L17,Paramétrage!$C$6:$E$28,3,0))=TRUE,X17,W17+V17*VLOOKUP(L17,Paramétrage!$C$6:$E$28,3,0)))</f>
        <v>0</v>
      </c>
      <c r="Z17" s="395"/>
      <c r="AA17" s="391"/>
      <c r="AB17" s="396"/>
      <c r="AC17" s="142"/>
      <c r="AD17" s="99"/>
      <c r="AE17" s="42">
        <f>IF(F17="",0,IF(J17="",0,IF(SUMIF(F17:F24,F17,N17:N24)=0,0,IF(J17="Obligatoire",AF17/N17,IF(K17="",AF17/SUMIF(F17:F24,F17,N17:N24),AF17/(SUMIF(F17:F24,F17,N17:N24)/K17))))))</f>
        <v>0</v>
      </c>
      <c r="AF17" s="38">
        <f t="shared" ref="AF17:AF24" si="1">M17*N17</f>
        <v>0</v>
      </c>
      <c r="AH17" s="45">
        <f>IF(SUMIF(F17:F24,F17,N17:N24)=0,0,$M$3*N17/SUMIF(F17:F24,F17,N17:N24))</f>
        <v>0</v>
      </c>
      <c r="AI17" s="13">
        <f t="shared" ref="AI17:AI24" si="2">O17</f>
        <v>0</v>
      </c>
      <c r="AJ17" s="24" t="str">
        <f t="shared" ref="AJ17:AJ19" si="3">IF(AI17=0,"",ROUNDUP(AH17/AI17,0))</f>
        <v/>
      </c>
      <c r="AK17" s="25">
        <f>IF(L17="",0,IF(OR(P17="Mut+ext",VLOOKUP(L17,Paramétrage!$C$6:$E$28,2,0)=0),0,IF(O17="","saisir capacité",IF(P17="Mut+ext",0,M17*AJ17*VLOOKUP(L17,Paramétrage!$C$6:$E$28,2,0)))))</f>
        <v>0</v>
      </c>
      <c r="AL17" s="85"/>
      <c r="AM17" s="25">
        <f t="shared" ref="AM17:AM24" si="4">IF(ISERROR(AK17+AL17)=TRUE,AK17,AK17+AL17)</f>
        <v>0</v>
      </c>
      <c r="AN17" s="25">
        <f>IF(L17="",0,IF(ISERROR(AL17+AK17*VLOOKUP(L17,Paramétrage!$C$6:$E$28,3,0))=TRUE,AM17,AL17+AK17*VLOOKUP(L17,Paramétrage!$C$6:$E$28,3,0)))</f>
        <v>0</v>
      </c>
      <c r="AO17" s="45">
        <f>IF(L17="",0,IF(OR(P17="oui",VLOOKUP(L17,Paramétrage!$C$6:$E$28,2,0)=0),0,IF(U17="",0,U17-AJ17)))</f>
        <v>0</v>
      </c>
      <c r="AP17" s="13">
        <f t="shared" ref="AP17:AP24" si="5">Y17-AN17-W17</f>
        <v>0</v>
      </c>
    </row>
    <row r="18" spans="1:42">
      <c r="A18" s="430"/>
      <c r="B18" s="433"/>
      <c r="C18" s="397"/>
      <c r="D18" s="410"/>
      <c r="E18" s="402"/>
      <c r="F18" s="90"/>
      <c r="G18" s="91"/>
      <c r="H18" s="92"/>
      <c r="I18" s="121"/>
      <c r="J18" s="120"/>
      <c r="K18" s="93"/>
      <c r="L18" s="94"/>
      <c r="M18" s="115"/>
      <c r="N18" s="112"/>
      <c r="O18" s="118"/>
      <c r="P18" s="101"/>
      <c r="Q18" s="391"/>
      <c r="R18" s="391"/>
      <c r="S18" s="391"/>
      <c r="T18" s="392"/>
      <c r="U18" s="217" t="str">
        <f>IF(OR(O18="",L18=Paramétrage!$C$10,L18=Paramétrage!$C$13,L18=Paramétrage!$C$16,L18=Paramétrage!$C$19,L18=Paramétrage!$C$23,L18=Paramétrage!$C$26,AND(L18&lt;&gt;Paramétrage!$C$9,P18="Mut+ext")),"",ROUNDUP(N18/O18,0))</f>
        <v/>
      </c>
      <c r="V18" s="215">
        <f>IF(L18="",0,IF(OR(P18="Mut+ext",VLOOKUP(L18,Paramétrage!$C$6:$E$28,2,0)=0),0,IF(O18="","saisir capacité",M18*U18*VLOOKUP(L18,Paramétrage!$C$6:$E$28,2,0))))</f>
        <v>0</v>
      </c>
      <c r="W18" s="98"/>
      <c r="X18" s="216">
        <f t="shared" si="0"/>
        <v>0</v>
      </c>
      <c r="Y18" s="218">
        <f>IF(L18="",0,IF(ISERROR(W18+V18*VLOOKUP(L18,Paramétrage!$C$6:$E$28,3,0))=TRUE,X18,W18+V18*VLOOKUP(L18,Paramétrage!$C$6:$E$28,3,0)))</f>
        <v>0</v>
      </c>
      <c r="Z18" s="395"/>
      <c r="AA18" s="391"/>
      <c r="AB18" s="396"/>
      <c r="AC18" s="109"/>
      <c r="AD18" s="99"/>
      <c r="AE18" s="42">
        <f>IF(F18="",0,IF(J18="",0,IF(SUMIF(F17:F24,F18,N17:N24)=0,0,IF(J18="Obligatoire",AF18/N18,IF(K18="",AF18/SUMIF(F17:F24,F18,N17:N24),AF18/(SUMIF(F17:F24,F18,N17:N24)/K18))))))</f>
        <v>0</v>
      </c>
      <c r="AF18" s="23">
        <f t="shared" si="1"/>
        <v>0</v>
      </c>
      <c r="AH18" s="45">
        <f>IF(SUMIF(F17:F24,F18,N17:N24)=0,0,$M$3*N18/SUMIF(F17:F24,F18,N17:N24))</f>
        <v>0</v>
      </c>
      <c r="AI18" s="13">
        <f t="shared" si="2"/>
        <v>0</v>
      </c>
      <c r="AJ18" s="24" t="str">
        <f t="shared" si="3"/>
        <v/>
      </c>
      <c r="AK18" s="25">
        <f>IF(L18="",0,IF(OR(P18="Mut+ext",VLOOKUP(L18,Paramétrage!$C$6:$E$28,2,0)=0),0,IF(O18="","saisir capacité",IF(P18="Mut+ext",0,M18*AJ18*VLOOKUP(L18,Paramétrage!$C$6:$E$28,2,0)))))</f>
        <v>0</v>
      </c>
      <c r="AL18" s="85"/>
      <c r="AM18" s="25">
        <f t="shared" si="4"/>
        <v>0</v>
      </c>
      <c r="AN18" s="25">
        <f>IF(L18="",0,IF(ISERROR(AL18+AK18*VLOOKUP(L18,Paramétrage!$C$6:$E$28,3,0))=TRUE,AM18,AL18+AK18*VLOOKUP(L18,Paramétrage!$C$6:$E$28,3,0)))</f>
        <v>0</v>
      </c>
      <c r="AO18" s="45">
        <f>IF(L18="",0,IF(OR(P18="oui",VLOOKUP(L18,Paramétrage!$C$6:$E$28,2,0)=0),0,IF(U18="",0,U18-AJ18)))</f>
        <v>0</v>
      </c>
      <c r="AP18" s="13">
        <f t="shared" si="5"/>
        <v>0</v>
      </c>
    </row>
    <row r="19" spans="1:42">
      <c r="A19" s="430"/>
      <c r="B19" s="433"/>
      <c r="C19" s="397"/>
      <c r="D19" s="410"/>
      <c r="E19" s="402"/>
      <c r="F19" s="90"/>
      <c r="G19" s="91"/>
      <c r="H19" s="92"/>
      <c r="I19" s="121"/>
      <c r="J19" s="120"/>
      <c r="K19" s="93"/>
      <c r="L19" s="94"/>
      <c r="M19" s="115"/>
      <c r="N19" s="112"/>
      <c r="O19" s="118"/>
      <c r="P19" s="101"/>
      <c r="Q19" s="391"/>
      <c r="R19" s="391"/>
      <c r="S19" s="391"/>
      <c r="T19" s="392"/>
      <c r="U19" s="217" t="str">
        <f>IF(OR(O19="",L19=Paramétrage!$C$10,L19=Paramétrage!$C$13,L19=Paramétrage!$C$16,L19=Paramétrage!$C$19,L19=Paramétrage!$C$23,L19=Paramétrage!$C$26,AND(L19&lt;&gt;Paramétrage!$C$9,P19="Mut+ext")),"",ROUNDUP(N19/O19,0))</f>
        <v/>
      </c>
      <c r="V19" s="215">
        <f>IF(L19="",0,IF(OR(P19="Mut+ext",VLOOKUP(L19,Paramétrage!$C$6:$E$28,2,0)=0),0,IF(O19="","saisir capacité",M19*U19*VLOOKUP(L19,Paramétrage!$C$6:$E$28,2,0))))</f>
        <v>0</v>
      </c>
      <c r="W19" s="98"/>
      <c r="X19" s="216">
        <f t="shared" si="0"/>
        <v>0</v>
      </c>
      <c r="Y19" s="218">
        <f>IF(L19="",0,IF(ISERROR(W19+V19*VLOOKUP(L19,Paramétrage!$C$6:$E$28,3,0))=TRUE,X19,W19+V19*VLOOKUP(L19,Paramétrage!$C$6:$E$28,3,0)))</f>
        <v>0</v>
      </c>
      <c r="Z19" s="395"/>
      <c r="AA19" s="391"/>
      <c r="AB19" s="396"/>
      <c r="AC19" s="109"/>
      <c r="AD19" s="99"/>
      <c r="AE19" s="42">
        <f>IF(F19="",0,IF(J19="",0,IF(SUMIF(F17:F24,F19,N17:N24)=0,0,IF(J19="Obligatoire",AF19/N19,IF(K19="",AF19/SUMIF(F17:F24,F19,N17:N24),AF19/(SUMIF(F17:F24,F19,N17:N24)/K19))))))</f>
        <v>0</v>
      </c>
      <c r="AF19" s="23">
        <f t="shared" si="1"/>
        <v>0</v>
      </c>
      <c r="AH19" s="45">
        <f>IF(SUMIF(F17:F24,F19,N17:N24)=0,0,$M$3*N19/SUMIF(F17:F24,F19,N17:N24))</f>
        <v>0</v>
      </c>
      <c r="AI19" s="13">
        <f t="shared" si="2"/>
        <v>0</v>
      </c>
      <c r="AJ19" s="24" t="str">
        <f t="shared" si="3"/>
        <v/>
      </c>
      <c r="AK19" s="25">
        <f>IF(L19="",0,IF(OR(P19="Mut+ext",VLOOKUP(L19,Paramétrage!$C$6:$E$28,2,0)=0),0,IF(O19="","saisir capacité",IF(P19="Mut+ext",0,M19*AJ19*VLOOKUP(L19,Paramétrage!$C$6:$E$28,2,0)))))</f>
        <v>0</v>
      </c>
      <c r="AL19" s="85"/>
      <c r="AM19" s="25">
        <f t="shared" si="4"/>
        <v>0</v>
      </c>
      <c r="AN19" s="25">
        <f>IF(L19="",0,IF(ISERROR(AL19+AK19*VLOOKUP(L19,Paramétrage!$C$6:$E$28,3,0))=TRUE,AM19,AL19+AK19*VLOOKUP(L19,Paramétrage!$C$6:$E$28,3,0)))</f>
        <v>0</v>
      </c>
      <c r="AO19" s="45">
        <f>IF(L19="",0,IF(OR(P19="oui",VLOOKUP(L19,Paramétrage!$C$6:$E$28,2,0)=0),0,IF(U19="",0,U19-AJ19)))</f>
        <v>0</v>
      </c>
      <c r="AP19" s="13">
        <f t="shared" si="5"/>
        <v>0</v>
      </c>
    </row>
    <row r="20" spans="1:42">
      <c r="A20" s="430"/>
      <c r="B20" s="433"/>
      <c r="C20" s="397"/>
      <c r="D20" s="410"/>
      <c r="E20" s="402"/>
      <c r="F20" s="96"/>
      <c r="G20" s="91"/>
      <c r="H20" s="95"/>
      <c r="I20" s="121"/>
      <c r="J20" s="120"/>
      <c r="K20" s="93"/>
      <c r="L20" s="94"/>
      <c r="M20" s="115"/>
      <c r="N20" s="114"/>
      <c r="O20" s="118"/>
      <c r="P20" s="101"/>
      <c r="Q20" s="391"/>
      <c r="R20" s="391"/>
      <c r="S20" s="391"/>
      <c r="T20" s="392"/>
      <c r="U20" s="217" t="str">
        <f>IF(OR(O20="",L20=Paramétrage!$C$10,L20=Paramétrage!$C$13,L20=Paramétrage!$C$16,L20=Paramétrage!$C$19,L20=Paramétrage!$C$23,L20=Paramétrage!$C$26,AND(L20&lt;&gt;Paramétrage!$C$9,P20="Mut+ext")),"",ROUNDUP(N20/O20,0))</f>
        <v/>
      </c>
      <c r="V20" s="215">
        <f>IF(L20="",0,IF(OR(P20="Mut+ext",VLOOKUP(L20,Paramétrage!$C$6:$E$28,2,0)=0),0,IF(O20="","saisir capacité",M20*U20*VLOOKUP(L20,Paramétrage!$C$6:$E$28,2,0))))</f>
        <v>0</v>
      </c>
      <c r="W20" s="98"/>
      <c r="X20" s="216">
        <f t="shared" si="0"/>
        <v>0</v>
      </c>
      <c r="Y20" s="218">
        <f>IF(L20="",0,IF(ISERROR(W20+V20*VLOOKUP(L20,Paramétrage!$C$6:$E$28,3,0))=TRUE,X20,W20+V20*VLOOKUP(L20,Paramétrage!$C$6:$E$28,3,0)))</f>
        <v>0</v>
      </c>
      <c r="Z20" s="395"/>
      <c r="AA20" s="391"/>
      <c r="AB20" s="396"/>
      <c r="AC20" s="122"/>
      <c r="AD20" s="99"/>
      <c r="AE20" s="42">
        <f>IF(F20="",0,IF(J20="",0,IF(SUMIF(F17:F24,F20,N17:N24)=0,0,IF(J20="Obligatoire",AF20/N20,IF(K20="",AF20/SUMIF(F17:F24,F20,N17:N24),AF20/(SUMIF(F17:F24,F20,N17:N24)/K20))))))</f>
        <v>0</v>
      </c>
      <c r="AF20" s="23">
        <f t="shared" si="1"/>
        <v>0</v>
      </c>
      <c r="AH20" s="45">
        <f>IF(SUMIF(F17:F24,F20,N17:N24)=0,0,$M$3*N20/SUMIF(F17:F24,F20,N17:N24))</f>
        <v>0</v>
      </c>
      <c r="AI20" s="13">
        <f t="shared" si="2"/>
        <v>0</v>
      </c>
      <c r="AJ20" s="24" t="str">
        <f>IF(AI20=0,"",ROUNDUP(AH20/AI20,0))</f>
        <v/>
      </c>
      <c r="AK20" s="25">
        <f>IF(L20="",0,IF(OR(P20="Mut+ext",VLOOKUP(L20,Paramétrage!$C$6:$E$28,2,0)=0),0,IF(O20="","saisir capacité",IF(P20="Mut+ext",0,M20*AJ20*VLOOKUP(L20,Paramétrage!$C$6:$E$28,2,0)))))</f>
        <v>0</v>
      </c>
      <c r="AL20" s="85"/>
      <c r="AM20" s="25">
        <f t="shared" si="4"/>
        <v>0</v>
      </c>
      <c r="AN20" s="25">
        <f>IF(L20="",0,IF(ISERROR(AL20+AK20*VLOOKUP(L20,Paramétrage!$C$6:$E$28,3,0))=TRUE,AM20,AL20+AK20*VLOOKUP(L20,Paramétrage!$C$6:$E$28,3,0)))</f>
        <v>0</v>
      </c>
      <c r="AO20" s="45">
        <f>IF(L20="",0,IF(OR(P20="oui",VLOOKUP(L20,Paramétrage!$C$6:$E$28,2,0)=0),0,IF(U20="",0,U20-AJ20)))</f>
        <v>0</v>
      </c>
      <c r="AP20" s="13">
        <f t="shared" si="5"/>
        <v>0</v>
      </c>
    </row>
    <row r="21" spans="1:42">
      <c r="A21" s="430"/>
      <c r="B21" s="433"/>
      <c r="C21" s="397"/>
      <c r="D21" s="410"/>
      <c r="E21" s="402"/>
      <c r="F21" s="90"/>
      <c r="G21" s="97"/>
      <c r="H21" s="95"/>
      <c r="I21" s="121"/>
      <c r="J21" s="120"/>
      <c r="K21" s="93"/>
      <c r="L21" s="94"/>
      <c r="M21" s="115"/>
      <c r="N21" s="113"/>
      <c r="O21" s="118"/>
      <c r="P21" s="101"/>
      <c r="Q21" s="391"/>
      <c r="R21" s="391"/>
      <c r="S21" s="391"/>
      <c r="T21" s="392"/>
      <c r="U21" s="217" t="str">
        <f>IF(OR(O21="",L21=Paramétrage!$C$10,L21=Paramétrage!$C$13,L21=Paramétrage!$C$16,L21=Paramétrage!$C$19,L21=Paramétrage!$C$23,L21=Paramétrage!$C$26,AND(L21&lt;&gt;Paramétrage!$C$9,P21="Mut+ext")),"",ROUNDUP(N21/O21,0))</f>
        <v/>
      </c>
      <c r="V21" s="215">
        <f>IF(L21="",0,IF(OR(P21="Mut+ext",VLOOKUP(L21,Paramétrage!$C$6:$E$28,2,0)=0),0,IF(O21="","saisir capacité",M21*U21*VLOOKUP(L21,Paramétrage!$C$6:$E$28,2,0))))</f>
        <v>0</v>
      </c>
      <c r="W21" s="98"/>
      <c r="X21" s="216">
        <f t="shared" si="0"/>
        <v>0</v>
      </c>
      <c r="Y21" s="218">
        <f>IF(L21="",0,IF(ISERROR(W21+V21*VLOOKUP(L21,Paramétrage!$C$6:$E$28,3,0))=TRUE,X21,W21+V21*VLOOKUP(L21,Paramétrage!$C$6:$E$28,3,0)))</f>
        <v>0</v>
      </c>
      <c r="Z21" s="395"/>
      <c r="AA21" s="391"/>
      <c r="AB21" s="396"/>
      <c r="AC21" s="109"/>
      <c r="AD21" s="99"/>
      <c r="AE21" s="42">
        <f>IF(F21="",0,IF(J21="",0,IF(SUMIF(F17:F24,F21,N17:N24)=0,0,IF(J21="Obligatoire",AF21/N21,IF(K21="",AF21/SUMIF(F17:F24,F21,N17:N24),AF21/(SUMIF(F17:F24,F21,N17:N24)/K21))))))</f>
        <v>0</v>
      </c>
      <c r="AF21" s="23">
        <f t="shared" si="1"/>
        <v>0</v>
      </c>
      <c r="AH21" s="45">
        <f>IF(SUMIF(F17:F24,F21,N17:N24)=0,0,$M$3*N21/SUMIF(F17:F24,F21,N17:N24))</f>
        <v>0</v>
      </c>
      <c r="AI21" s="13">
        <f t="shared" si="2"/>
        <v>0</v>
      </c>
      <c r="AJ21" s="24" t="str">
        <f t="shared" ref="AJ21:AJ23" si="6">IF(AI21=0,"",ROUNDUP(AH21/AI21,0))</f>
        <v/>
      </c>
      <c r="AK21" s="25">
        <f>IF(L21="",0,IF(OR(P21="Mut+ext",VLOOKUP(L21,Paramétrage!$C$6:$E$28,2,0)=0),0,IF(O21="","saisir capacité",IF(P21="Mut+ext",0,M21*AJ21*VLOOKUP(L21,Paramétrage!$C$6:$E$28,2,0)))))</f>
        <v>0</v>
      </c>
      <c r="AL21" s="85"/>
      <c r="AM21" s="25">
        <f t="shared" si="4"/>
        <v>0</v>
      </c>
      <c r="AN21" s="25">
        <f>IF(L21="",0,IF(ISERROR(AL21+AK21*VLOOKUP(L21,Paramétrage!$C$6:$E$28,3,0))=TRUE,AM21,AL21+AK21*VLOOKUP(L21,Paramétrage!$C$6:$E$28,3,0)))</f>
        <v>0</v>
      </c>
      <c r="AO21" s="45">
        <f>IF(L21="",0,IF(OR(P21="oui",VLOOKUP(L21,Paramétrage!$C$6:$E$28,2,0)=0),0,IF(U21="",0,U21-AJ21)))</f>
        <v>0</v>
      </c>
      <c r="AP21" s="13">
        <f t="shared" si="5"/>
        <v>0</v>
      </c>
    </row>
    <row r="22" spans="1:42">
      <c r="A22" s="430"/>
      <c r="B22" s="433"/>
      <c r="C22" s="397"/>
      <c r="D22" s="410"/>
      <c r="E22" s="402"/>
      <c r="F22" s="90"/>
      <c r="G22" s="97"/>
      <c r="H22" s="95"/>
      <c r="I22" s="121"/>
      <c r="J22" s="120"/>
      <c r="K22" s="93"/>
      <c r="L22" s="94"/>
      <c r="M22" s="115"/>
      <c r="N22" s="114"/>
      <c r="O22" s="118"/>
      <c r="P22" s="101"/>
      <c r="Q22" s="391"/>
      <c r="R22" s="391"/>
      <c r="S22" s="391"/>
      <c r="T22" s="392"/>
      <c r="U22" s="217" t="str">
        <f>IF(OR(O22="",L22=Paramétrage!$C$10,L22=Paramétrage!$C$13,L22=Paramétrage!$C$16,L22=Paramétrage!$C$19,L22=Paramétrage!$C$23,L22=Paramétrage!$C$26,AND(L22&lt;&gt;Paramétrage!$C$9,P22="Mut+ext")),"",ROUNDUP(N22/O22,0))</f>
        <v/>
      </c>
      <c r="V22" s="215">
        <f>IF(L22="",0,IF(OR(P22="Mut+ext",VLOOKUP(L22,Paramétrage!$C$6:$E$28,2,0)=0),0,IF(O22="","saisir capacité",M22*U22*VLOOKUP(L22,Paramétrage!$C$6:$E$28,2,0))))</f>
        <v>0</v>
      </c>
      <c r="W22" s="98"/>
      <c r="X22" s="216">
        <f t="shared" si="0"/>
        <v>0</v>
      </c>
      <c r="Y22" s="218">
        <f>IF(L22="",0,IF(ISERROR(W22+V22*VLOOKUP(L22,Paramétrage!$C$6:$E$28,3,0))=TRUE,X22,W22+V22*VLOOKUP(L22,Paramétrage!$C$6:$E$28,3,0)))</f>
        <v>0</v>
      </c>
      <c r="Z22" s="395"/>
      <c r="AA22" s="391"/>
      <c r="AB22" s="396"/>
      <c r="AC22" s="109"/>
      <c r="AD22" s="99"/>
      <c r="AE22" s="42">
        <f>IF(F22="",0,IF(J22="",0,IF(SUMIF(F17:F24,F22,N17:N24)=0,0,IF(J22="Obligatoire",AF22/N22,IF(K22="",AF22/SUMIF(F17:F24,F22,N17:N24),AF22/(SUMIF(F17:F24,F22,N17:N24)/K22))))))</f>
        <v>0</v>
      </c>
      <c r="AF22" s="23">
        <f t="shared" si="1"/>
        <v>0</v>
      </c>
      <c r="AH22" s="45">
        <f>IF(SUMIF(F17:F24,F22,N17:N24)=0,0,$M$3*N22/SUMIF(F17:F24,F22,N17:N24))</f>
        <v>0</v>
      </c>
      <c r="AI22" s="13">
        <f t="shared" si="2"/>
        <v>0</v>
      </c>
      <c r="AJ22" s="24" t="str">
        <f t="shared" si="6"/>
        <v/>
      </c>
      <c r="AK22" s="25">
        <f>IF(L22="",0,IF(OR(P22="Mut+ext",VLOOKUP(L22,Paramétrage!$C$6:$E$28,2,0)=0),0,IF(O22="","saisir capacité",IF(P22="Mut+ext",0,M22*AJ22*VLOOKUP(L22,Paramétrage!$C$6:$E$28,2,0)))))</f>
        <v>0</v>
      </c>
      <c r="AL22" s="85"/>
      <c r="AM22" s="25">
        <f t="shared" si="4"/>
        <v>0</v>
      </c>
      <c r="AN22" s="25">
        <f>IF(L22="",0,IF(ISERROR(AL22+AK22*VLOOKUP(L22,Paramétrage!$C$6:$E$28,3,0))=TRUE,AM22,AL22+AK22*VLOOKUP(L22,Paramétrage!$C$6:$E$28,3,0)))</f>
        <v>0</v>
      </c>
      <c r="AO22" s="45">
        <f>IF(L22="",0,IF(OR(P22="oui",VLOOKUP(L22,Paramétrage!$C$6:$E$28,2,0)=0),0,IF(U22="",0,U22-AJ22)))</f>
        <v>0</v>
      </c>
      <c r="AP22" s="13">
        <f t="shared" si="5"/>
        <v>0</v>
      </c>
    </row>
    <row r="23" spans="1:42">
      <c r="A23" s="430"/>
      <c r="B23" s="433"/>
      <c r="C23" s="397"/>
      <c r="D23" s="410"/>
      <c r="E23" s="402"/>
      <c r="F23" s="90"/>
      <c r="G23" s="97"/>
      <c r="H23" s="95"/>
      <c r="I23" s="121"/>
      <c r="J23" s="120"/>
      <c r="K23" s="93"/>
      <c r="L23" s="94"/>
      <c r="M23" s="115"/>
      <c r="N23" s="113"/>
      <c r="O23" s="118"/>
      <c r="P23" s="101"/>
      <c r="Q23" s="391"/>
      <c r="R23" s="391"/>
      <c r="S23" s="391"/>
      <c r="T23" s="392"/>
      <c r="U23" s="217" t="str">
        <f>IF(OR(O23="",L23=Paramétrage!$C$10,L23=Paramétrage!$C$13,L23=Paramétrage!$C$16,L23=Paramétrage!$C$19,L23=Paramétrage!$C$23,L23=Paramétrage!$C$26,AND(L23&lt;&gt;Paramétrage!$C$9,P23="Mut+ext")),"",ROUNDUP(N23/O23,0))</f>
        <v/>
      </c>
      <c r="V23" s="215">
        <f>IF(L23="",0,IF(OR(P23="Mut+ext",VLOOKUP(L23,Paramétrage!$C$6:$E$28,2,0)=0),0,IF(O23="","saisir capacité",M23*U23*VLOOKUP(L23,Paramétrage!$C$6:$E$28,2,0))))</f>
        <v>0</v>
      </c>
      <c r="W23" s="98"/>
      <c r="X23" s="216">
        <f t="shared" si="0"/>
        <v>0</v>
      </c>
      <c r="Y23" s="218">
        <f>IF(L23="",0,IF(ISERROR(W23+V23*VLOOKUP(L23,Paramétrage!$C$6:$E$28,3,0))=TRUE,X23,W23+V23*VLOOKUP(L23,Paramétrage!$C$6:$E$28,3,0)))</f>
        <v>0</v>
      </c>
      <c r="Z23" s="395"/>
      <c r="AA23" s="391"/>
      <c r="AB23" s="396"/>
      <c r="AC23" s="109"/>
      <c r="AD23" s="99"/>
      <c r="AE23" s="42">
        <f>IF(F23="",0,IF(J23="",0,IF(SUMIF(F17:F24,F23,N17:N24)=0,0,IF(J23="Obligatoire",AF23/N23,IF(K23="",AF23/SUMIF(F17:F24,F23,N17:N24),AF23/(SUMIF(F17:F24,F23,N17:N24)/K23))))))</f>
        <v>0</v>
      </c>
      <c r="AF23" s="23">
        <f t="shared" si="1"/>
        <v>0</v>
      </c>
      <c r="AH23" s="45">
        <f>IF(SUMIF(F17:F24,F23,N17:N24)=0,0,$M$3*N23/SUMIF(F17:F24,F23,N17:N24))</f>
        <v>0</v>
      </c>
      <c r="AI23" s="13">
        <f t="shared" si="2"/>
        <v>0</v>
      </c>
      <c r="AJ23" s="24" t="str">
        <f t="shared" si="6"/>
        <v/>
      </c>
      <c r="AK23" s="25">
        <f>IF(L23="",0,IF(OR(P23="Mut+ext",VLOOKUP(L23,Paramétrage!$C$6:$E$28,2,0)=0),0,IF(O23="","saisir capacité",IF(P23="Mut+ext",0,M23*AJ23*VLOOKUP(L23,Paramétrage!$C$6:$E$28,2,0)))))</f>
        <v>0</v>
      </c>
      <c r="AL23" s="85"/>
      <c r="AM23" s="25">
        <f t="shared" si="4"/>
        <v>0</v>
      </c>
      <c r="AN23" s="25">
        <f>IF(L23="",0,IF(ISERROR(AL23+AK23*VLOOKUP(L23,Paramétrage!$C$6:$E$28,3,0))=TRUE,AM23,AL23+AK23*VLOOKUP(L23,Paramétrage!$C$6:$E$28,3,0)))</f>
        <v>0</v>
      </c>
      <c r="AO23" s="45">
        <f>IF(L23="",0,IF(OR(P23="oui",VLOOKUP(L23,Paramétrage!$C$6:$E$28,2,0)=0),0,IF(U23="",0,U23-AJ23)))</f>
        <v>0</v>
      </c>
      <c r="AP23" s="13">
        <f t="shared" si="5"/>
        <v>0</v>
      </c>
    </row>
    <row r="24" spans="1:42">
      <c r="A24" s="430"/>
      <c r="B24" s="433"/>
      <c r="C24" s="397"/>
      <c r="D24" s="410"/>
      <c r="E24" s="403"/>
      <c r="F24" s="90"/>
      <c r="G24" s="97"/>
      <c r="H24" s="95"/>
      <c r="I24" s="121"/>
      <c r="J24" s="120"/>
      <c r="K24" s="93"/>
      <c r="L24" s="94"/>
      <c r="M24" s="115"/>
      <c r="N24" s="112"/>
      <c r="O24" s="118"/>
      <c r="P24" s="101"/>
      <c r="Q24" s="391"/>
      <c r="R24" s="391"/>
      <c r="S24" s="391"/>
      <c r="T24" s="392"/>
      <c r="U24" s="217" t="str">
        <f>IF(OR(O24="",L24=Paramétrage!$C$10,L24=Paramétrage!$C$13,L24=Paramétrage!$C$16,L24=Paramétrage!$C$19,L24=Paramétrage!$C$23,L24=Paramétrage!$C$26,AND(L24&lt;&gt;Paramétrage!$C$9,P24="Mut+ext")),"",ROUNDUP(N24/O24,0))</f>
        <v/>
      </c>
      <c r="V24" s="215">
        <f>IF(L24="",0,IF(OR(P24="Mut+ext",VLOOKUP(L24,Paramétrage!$C$6:$E$28,2,0)=0),0,IF(O24="","saisir capacité",M24*U24*VLOOKUP(L24,Paramétrage!$C$6:$E$28,2,0))))</f>
        <v>0</v>
      </c>
      <c r="W24" s="98"/>
      <c r="X24" s="216">
        <f t="shared" si="0"/>
        <v>0</v>
      </c>
      <c r="Y24" s="218">
        <f>IF(L24="",0,IF(ISERROR(W24+V24*VLOOKUP(L24,Paramétrage!$C$6:$E$28,3,0))=TRUE,X24,W24+V24*VLOOKUP(L24,Paramétrage!$C$6:$E$28,3,0)))</f>
        <v>0</v>
      </c>
      <c r="Z24" s="395"/>
      <c r="AA24" s="391"/>
      <c r="AB24" s="396"/>
      <c r="AC24" s="109"/>
      <c r="AD24" s="99"/>
      <c r="AE24" s="42">
        <f>IF(F24="",0,IF(J24="",0,IF(SUMIF(F17:F24,F24,N17:N24)=0,0,IF(J24="Obligatoire",AF24/N24,IF(K24="",AF24/SUMIF(F17:F24,F24,N17:N24),AF24/(SUMIF(F17:F24,F24,N17:N24)/K24))))))</f>
        <v>0</v>
      </c>
      <c r="AF24" s="23">
        <f t="shared" si="1"/>
        <v>0</v>
      </c>
      <c r="AH24" s="45">
        <f>IF(SUMIF(F17:F24,F24,N17:N24)=0,0,$M$3*N24/SUMIF(F17:F24,F24,N17:N24))</f>
        <v>0</v>
      </c>
      <c r="AI24" s="13">
        <f t="shared" si="2"/>
        <v>0</v>
      </c>
      <c r="AJ24" s="24" t="str">
        <f>IF(AI24=0,"",ROUNDUP(AH24/AI24,0))</f>
        <v/>
      </c>
      <c r="AK24" s="25">
        <f>IF(L24="",0,IF(OR(P24="Mut+ext",VLOOKUP(L24,Paramétrage!$C$6:$E$28,2,0)=0),0,IF(O24="","saisir capacité",IF(P24="Mut+ext",0,M24*AJ24*VLOOKUP(L24,Paramétrage!$C$6:$E$28,2,0)))))</f>
        <v>0</v>
      </c>
      <c r="AL24" s="85"/>
      <c r="AM24" s="25">
        <f t="shared" si="4"/>
        <v>0</v>
      </c>
      <c r="AN24" s="25">
        <f>IF(L24="",0,IF(ISERROR(AL24+AK24*VLOOKUP(L24,Paramétrage!$C$6:$E$28,3,0))=TRUE,AM24,AL24+AK24*VLOOKUP(L24,Paramétrage!$C$6:$E$28,3,0)))</f>
        <v>0</v>
      </c>
      <c r="AO24" s="45">
        <f>IF(L24="",0,IF(OR(P24="oui",VLOOKUP(L24,Paramétrage!$C$6:$E$28,2,0)=0),0,IF(U24="",0,U24-AJ24)))</f>
        <v>0</v>
      </c>
      <c r="AP24" s="13">
        <f t="shared" si="5"/>
        <v>0</v>
      </c>
    </row>
    <row r="25" spans="1:42" ht="16.149999999999999" thickBot="1">
      <c r="A25" s="430"/>
      <c r="B25" s="433"/>
      <c r="C25" s="397"/>
      <c r="D25" s="144"/>
      <c r="E25" s="144"/>
      <c r="F25" s="144"/>
      <c r="G25" s="145"/>
      <c r="H25" s="146"/>
      <c r="I25" s="146"/>
      <c r="J25" s="147"/>
      <c r="K25" s="148"/>
      <c r="L25" s="149"/>
      <c r="M25" s="150">
        <f>AE25</f>
        <v>0</v>
      </c>
      <c r="N25" s="151"/>
      <c r="O25" s="151"/>
      <c r="P25" s="152"/>
      <c r="Q25" s="153"/>
      <c r="R25" s="153"/>
      <c r="S25" s="153"/>
      <c r="T25" s="154"/>
      <c r="U25" s="155"/>
      <c r="V25" s="156">
        <f>SUM(V17:V24)</f>
        <v>0</v>
      </c>
      <c r="W25" s="157">
        <f>SUM(W17:W24)</f>
        <v>0</v>
      </c>
      <c r="X25" s="158">
        <f t="shared" ref="X25" si="7">V25+W25</f>
        <v>0</v>
      </c>
      <c r="Y25" s="159">
        <f>SUM(Y17:Y24)</f>
        <v>0</v>
      </c>
      <c r="Z25" s="160"/>
      <c r="AA25" s="161"/>
      <c r="AB25" s="162"/>
      <c r="AC25" s="163"/>
      <c r="AD25" s="154"/>
      <c r="AE25" s="41">
        <f>SUM(AE17:AE24)</f>
        <v>0</v>
      </c>
      <c r="AF25" s="39">
        <f>SUM(AF17:AF24)</f>
        <v>0</v>
      </c>
    </row>
    <row r="26" spans="1:42" ht="15.6" customHeight="1">
      <c r="A26" s="430"/>
      <c r="B26" s="433"/>
      <c r="C26" s="397" t="s">
        <v>103</v>
      </c>
      <c r="D26" s="410" t="s">
        <v>128</v>
      </c>
      <c r="E26" s="402">
        <v>6</v>
      </c>
      <c r="F26" s="102" t="s">
        <v>151</v>
      </c>
      <c r="G26" s="103" t="s">
        <v>16</v>
      </c>
      <c r="H26" s="92" t="s">
        <v>152</v>
      </c>
      <c r="I26" s="121">
        <v>16</v>
      </c>
      <c r="J26" s="141" t="s">
        <v>94</v>
      </c>
      <c r="K26" s="93"/>
      <c r="L26" s="94" t="s">
        <v>95</v>
      </c>
      <c r="M26" s="115">
        <v>20</v>
      </c>
      <c r="N26" s="112">
        <v>40</v>
      </c>
      <c r="O26" s="128">
        <v>300</v>
      </c>
      <c r="P26" s="101" t="s">
        <v>96</v>
      </c>
      <c r="Q26" s="401" t="s">
        <v>97</v>
      </c>
      <c r="R26" s="391"/>
      <c r="S26" s="391"/>
      <c r="T26" s="392"/>
      <c r="U26" s="217" t="str">
        <f>IF(OR(O26="",L26=Paramétrage!$C$10,L26=Paramétrage!$C$13,L26=Paramétrage!$C$16,L26=Paramétrage!$C$19,L26=Paramétrage!$C$23,L26=Paramétrage!$C$26,AND(L26&lt;&gt;Paramétrage!$C$9,P26="Mut+ext")),"",ROUNDUP(N26/O26,0))</f>
        <v/>
      </c>
      <c r="V26" s="215">
        <f>IF(L26="",0,IF(OR(P26="Mut+ext",VLOOKUP(L26,Paramétrage!$C$6:$E$28,2,0)=0),0,IF(O26="","saisir capacité",M26*U26*VLOOKUP(L26,Paramétrage!$C$6:$E$28,2,0))))</f>
        <v>0</v>
      </c>
      <c r="W26" s="98"/>
      <c r="X26" s="216">
        <f t="shared" ref="X26:X33" si="8">IF(ISERROR(V26+W26)=TRUE,V26,V26+W26)</f>
        <v>0</v>
      </c>
      <c r="Y26" s="218">
        <f>IF(L26="",0,IF(ISERROR(W26+V26*VLOOKUP(L26,Paramétrage!$C$6:$E$28,3,0))=TRUE,X26,W26+V26*VLOOKUP(L26,Paramétrage!$C$6:$E$28,3,0)))</f>
        <v>0</v>
      </c>
      <c r="Z26" s="411"/>
      <c r="AA26" s="404"/>
      <c r="AB26" s="412"/>
      <c r="AC26" s="109"/>
      <c r="AD26" s="100"/>
      <c r="AE26" s="42">
        <f>IF(F26="",0,IF(J26="",0,IF(SUMIF(F26:F33,F26,N26:N33)=0,0,IF(J26="Obligatoire",AF26/N26,IF(K26="",AF26/SUMIF(F26:F33,F26,N26:N33),AF26/(SUMIF(F26:F33,F26,N26:N33)/K26))))))</f>
        <v>20</v>
      </c>
      <c r="AF26" s="38">
        <f t="shared" ref="AF26:AF33" si="9">M26*N26</f>
        <v>800</v>
      </c>
      <c r="AH26" s="45">
        <f>IF(SUMIF(F26:F33,F26,N26:N33)=0,0,$M$3*N26/SUMIF(F26:F33,F26,N26:N33))</f>
        <v>0</v>
      </c>
      <c r="AI26" s="13">
        <f t="shared" ref="AI26:AI33" si="10">O26</f>
        <v>300</v>
      </c>
      <c r="AJ26" s="24">
        <f t="shared" ref="AJ26:AJ33" si="11">IF(AI26=0,"",ROUNDUP(AH26/AI26,0))</f>
        <v>0</v>
      </c>
      <c r="AK26" s="25">
        <f>IF(L26="",0,IF(OR(P26="Mut+ext",VLOOKUP(L26,Paramétrage!$C$6:$E$28,2,0)=0),0,IF(O26="","saisir capacité",IF(P26="Mut+ext",0,M26*AJ26*VLOOKUP(L26,Paramétrage!$C$6:$E$28,2,0)))))</f>
        <v>0</v>
      </c>
      <c r="AL26" s="85"/>
      <c r="AM26" s="25">
        <f t="shared" ref="AM26:AM33" si="12">IF(ISERROR(AK26+AL26)=TRUE,AK26,AK26+AL26)</f>
        <v>0</v>
      </c>
      <c r="AN26" s="25">
        <f>IF(L26="",0,IF(ISERROR(AL26+AK26*VLOOKUP(L26,Paramétrage!$C$6:$E$28,3,0))=TRUE,AM26,AL26+AK26*VLOOKUP(L26,Paramétrage!$C$6:$E$28,3,0)))</f>
        <v>0</v>
      </c>
      <c r="AO26" s="45">
        <f>IF(L26="",0,IF(OR(P26="oui",VLOOKUP(L26,Paramétrage!$C$6:$E$28,2,0)=0),0,IF(U26="",0,U26-AJ26)))</f>
        <v>0</v>
      </c>
      <c r="AP26" s="13">
        <f t="shared" ref="AP26:AP33" si="13">Y26-AN26-W26</f>
        <v>0</v>
      </c>
    </row>
    <row r="27" spans="1:42">
      <c r="A27" s="430"/>
      <c r="B27" s="433"/>
      <c r="C27" s="397"/>
      <c r="D27" s="410"/>
      <c r="E27" s="402"/>
      <c r="F27" s="90" t="s">
        <v>153</v>
      </c>
      <c r="G27" s="91" t="s">
        <v>16</v>
      </c>
      <c r="H27" s="92" t="s">
        <v>152</v>
      </c>
      <c r="I27" s="121">
        <v>16</v>
      </c>
      <c r="J27" s="120" t="s">
        <v>94</v>
      </c>
      <c r="K27" s="93"/>
      <c r="L27" s="94" t="s">
        <v>99</v>
      </c>
      <c r="M27" s="115">
        <v>18</v>
      </c>
      <c r="N27" s="112">
        <v>40</v>
      </c>
      <c r="O27" s="118">
        <v>40</v>
      </c>
      <c r="P27" s="101" t="s">
        <v>100</v>
      </c>
      <c r="Q27" s="391"/>
      <c r="R27" s="391"/>
      <c r="S27" s="391"/>
      <c r="T27" s="392"/>
      <c r="U27" s="217">
        <f>IF(OR(O27="",L27=Paramétrage!$C$10,L27=Paramétrage!$C$13,L27=Paramétrage!$C$16,L27=Paramétrage!$C$19,L27=Paramétrage!$C$23,L27=Paramétrage!$C$26,AND(L27&lt;&gt;Paramétrage!$C$9,P27="Mut+ext")),"",ROUNDUP(N27/O27,0))</f>
        <v>1</v>
      </c>
      <c r="V27" s="215">
        <f>IF(L27="",0,IF(OR(P27="Mut+ext",VLOOKUP(L27,Paramétrage!$C$6:$E$28,2,0)=0),0,IF(O27="","saisir capacité",M27*U27*VLOOKUP(L27,Paramétrage!$C$6:$E$28,2,0))))</f>
        <v>18</v>
      </c>
      <c r="W27" s="98"/>
      <c r="X27" s="216">
        <f t="shared" si="8"/>
        <v>18</v>
      </c>
      <c r="Y27" s="218">
        <f>IF(L27="",0,IF(ISERROR(W27+V27*VLOOKUP(L27,Paramétrage!$C$6:$E$28,3,0))=TRUE,X27,W27+V27*VLOOKUP(L27,Paramétrage!$C$6:$E$28,3,0)))</f>
        <v>18</v>
      </c>
      <c r="Z27" s="411"/>
      <c r="AA27" s="404"/>
      <c r="AB27" s="412"/>
      <c r="AC27" s="109"/>
      <c r="AD27" s="99"/>
      <c r="AE27" s="42">
        <f>IF(F27="",0,IF(J27="",0,IF(SUMIF(F26:F33,F27,N26:N33)=0,0,IF(J27="Obligatoire",AF27/N27,IF(K27="",AF27/SUMIF(F26:F33,F27,N26:N33),AF27/(SUMIF(F26:F33,F27,N26:N33)/K27))))))</f>
        <v>18</v>
      </c>
      <c r="AF27" s="23">
        <f t="shared" si="9"/>
        <v>720</v>
      </c>
      <c r="AH27" s="45">
        <f>IF(SUMIF(F26:F33,F27,N26:N33)=0,0,$M$3*N27/SUMIF(F26:F33,F27,N26:N33))</f>
        <v>0</v>
      </c>
      <c r="AI27" s="13">
        <f t="shared" si="10"/>
        <v>40</v>
      </c>
      <c r="AJ27" s="24">
        <f t="shared" si="11"/>
        <v>0</v>
      </c>
      <c r="AK27" s="25">
        <f>IF(L27="",0,IF(OR(P27="Mut+ext",VLOOKUP(L27,Paramétrage!$C$6:$E$28,2,0)=0),0,IF(O27="","saisir capacité",IF(P27="Mut+ext",0,M27*AJ27*VLOOKUP(L27,Paramétrage!$C$6:$E$28,2,0)))))</f>
        <v>0</v>
      </c>
      <c r="AL27" s="85"/>
      <c r="AM27" s="25">
        <f t="shared" si="12"/>
        <v>0</v>
      </c>
      <c r="AN27" s="25">
        <f>IF(L27="",0,IF(ISERROR(AL27+AK27*VLOOKUP(L27,Paramétrage!$C$6:$E$28,3,0))=TRUE,AM27,AL27+AK27*VLOOKUP(L27,Paramétrage!$C$6:$E$28,3,0)))</f>
        <v>0</v>
      </c>
      <c r="AO27" s="45">
        <f>IF(L27="",0,IF(OR(P27="oui",VLOOKUP(L27,Paramétrage!$C$6:$E$28,2,0)=0),0,IF(U27="",0,U27-AJ27)))</f>
        <v>1</v>
      </c>
      <c r="AP27" s="13">
        <f t="shared" si="13"/>
        <v>18</v>
      </c>
    </row>
    <row r="28" spans="1:42">
      <c r="A28" s="430"/>
      <c r="B28" s="433"/>
      <c r="C28" s="397"/>
      <c r="D28" s="410"/>
      <c r="E28" s="402"/>
      <c r="F28" s="90" t="s">
        <v>154</v>
      </c>
      <c r="G28" s="91" t="s">
        <v>16</v>
      </c>
      <c r="H28" s="92" t="s">
        <v>155</v>
      </c>
      <c r="I28" s="121">
        <v>16</v>
      </c>
      <c r="J28" s="120" t="s">
        <v>94</v>
      </c>
      <c r="K28" s="93"/>
      <c r="L28" s="94" t="s">
        <v>95</v>
      </c>
      <c r="M28" s="115">
        <v>20</v>
      </c>
      <c r="N28" s="112">
        <v>40</v>
      </c>
      <c r="O28" s="118">
        <v>300</v>
      </c>
      <c r="P28" s="101" t="s">
        <v>96</v>
      </c>
      <c r="Q28" s="401" t="s">
        <v>97</v>
      </c>
      <c r="R28" s="391"/>
      <c r="S28" s="391"/>
      <c r="T28" s="392"/>
      <c r="U28" s="217" t="str">
        <f>IF(OR(O28="",L28=Paramétrage!$C$10,L28=Paramétrage!$C$13,L28=Paramétrage!$C$16,L28=Paramétrage!$C$19,L28=Paramétrage!$C$23,L28=Paramétrage!$C$26,AND(L28&lt;&gt;Paramétrage!$C$9,P28="Mut+ext")),"",ROUNDUP(N28/O28,0))</f>
        <v/>
      </c>
      <c r="V28" s="215">
        <f>IF(L28="",0,IF(OR(P28="Mut+ext",VLOOKUP(L28,Paramétrage!$C$6:$E$28,2,0)=0),0,IF(O28="","saisir capacité",M28*U28*VLOOKUP(L28,Paramétrage!$C$6:$E$28,2,0))))</f>
        <v>0</v>
      </c>
      <c r="W28" s="98"/>
      <c r="X28" s="216">
        <f t="shared" si="8"/>
        <v>0</v>
      </c>
      <c r="Y28" s="218">
        <f>IF(L28="",0,IF(ISERROR(W28+V28*VLOOKUP(L28,Paramétrage!$C$6:$E$28,3,0))=TRUE,X28,W28+V28*VLOOKUP(L28,Paramétrage!$C$6:$E$28,3,0)))</f>
        <v>0</v>
      </c>
      <c r="Z28" s="423"/>
      <c r="AA28" s="424"/>
      <c r="AB28" s="425"/>
      <c r="AC28" s="109"/>
      <c r="AD28" s="99"/>
      <c r="AE28" s="42">
        <f>IF(F28="",0,IF(J28="",0,IF(SUMIF(F26:F33,F28,N26:N33)=0,0,IF(J28="Obligatoire",AF28/N28,IF(K28="",AF28/SUMIF(F26:F33,F28,N26:N33),AF28/(SUMIF(F26:F33,F28,N26:N33)/K28))))))</f>
        <v>20</v>
      </c>
      <c r="AF28" s="23">
        <f t="shared" si="9"/>
        <v>800</v>
      </c>
      <c r="AH28" s="45">
        <f>IF(SUMIF(F26:F33,F28,N26:N33)=0,0,$M$3*N28/SUMIF(F26:F33,F28,N26:N33))</f>
        <v>0</v>
      </c>
      <c r="AI28" s="13">
        <f t="shared" si="10"/>
        <v>300</v>
      </c>
      <c r="AJ28" s="24">
        <f t="shared" si="11"/>
        <v>0</v>
      </c>
      <c r="AK28" s="25">
        <f>IF(L28="",0,IF(OR(P28="Mut+ext",VLOOKUP(L28,Paramétrage!$C$6:$E$28,2,0)=0),0,IF(O28="","saisir capacité",IF(P28="Mut+ext",0,M28*AJ28*VLOOKUP(L28,Paramétrage!$C$6:$E$28,2,0)))))</f>
        <v>0</v>
      </c>
      <c r="AL28" s="85"/>
      <c r="AM28" s="25">
        <f t="shared" si="12"/>
        <v>0</v>
      </c>
      <c r="AN28" s="25">
        <f>IF(L28="",0,IF(ISERROR(AL28+AK28*VLOOKUP(L28,Paramétrage!$C$6:$E$28,3,0))=TRUE,AM28,AL28+AK28*VLOOKUP(L28,Paramétrage!$C$6:$E$28,3,0)))</f>
        <v>0</v>
      </c>
      <c r="AO28" s="45">
        <f>IF(L28="",0,IF(OR(P28="oui",VLOOKUP(L28,Paramétrage!$C$6:$E$28,2,0)=0),0,IF(U28="",0,U28-AJ28)))</f>
        <v>0</v>
      </c>
      <c r="AP28" s="13">
        <f t="shared" si="13"/>
        <v>0</v>
      </c>
    </row>
    <row r="29" spans="1:42">
      <c r="A29" s="430"/>
      <c r="B29" s="433"/>
      <c r="C29" s="397"/>
      <c r="D29" s="410"/>
      <c r="E29" s="402"/>
      <c r="F29" s="96"/>
      <c r="G29" s="91"/>
      <c r="H29" s="92"/>
      <c r="I29" s="121"/>
      <c r="J29" s="120"/>
      <c r="K29" s="93"/>
      <c r="L29" s="94"/>
      <c r="M29" s="115"/>
      <c r="N29" s="112"/>
      <c r="O29" s="118"/>
      <c r="P29" s="101"/>
      <c r="Q29" s="391"/>
      <c r="R29" s="391"/>
      <c r="S29" s="391"/>
      <c r="T29" s="392"/>
      <c r="U29" s="217" t="str">
        <f>IF(OR(O29="",L29=Paramétrage!$C$10,L29=Paramétrage!$C$13,L29=Paramétrage!$C$16,L29=Paramétrage!$C$19,L29=Paramétrage!$C$23,L29=Paramétrage!$C$26,AND(L29&lt;&gt;Paramétrage!$C$9,P29="Mut+ext")),"",ROUNDUP(N29/O29,0))</f>
        <v/>
      </c>
      <c r="V29" s="215">
        <f>IF(L29="",0,IF(OR(P29="Mut+ext",VLOOKUP(L29,Paramétrage!$C$6:$E$28,2,0)=0),0,IF(O29="","saisir capacité",M29*U29*VLOOKUP(L29,Paramétrage!$C$6:$E$28,2,0))))</f>
        <v>0</v>
      </c>
      <c r="W29" s="98"/>
      <c r="X29" s="216">
        <f t="shared" si="8"/>
        <v>0</v>
      </c>
      <c r="Y29" s="218">
        <f>IF(L29="",0,IF(ISERROR(W29+V29*VLOOKUP(L29,Paramétrage!$C$6:$E$28,3,0))=TRUE,X29,W29+V29*VLOOKUP(L29,Paramétrage!$C$6:$E$28,3,0)))</f>
        <v>0</v>
      </c>
      <c r="Z29" s="395"/>
      <c r="AA29" s="391"/>
      <c r="AB29" s="396"/>
      <c r="AC29" s="109"/>
      <c r="AD29" s="99"/>
      <c r="AE29" s="42">
        <f>IF(F29="",0,IF(J29="",0,IF(SUMIF(F26:F33,F29,N26:N33)=0,0,IF(J29="Obligatoire",AF29/N29,IF(K29="",AF29/SUMIF(F26:F33,F29,N26:N33),AF29/(SUMIF(F26:F33,F29,N26:N33)/K29))))))</f>
        <v>0</v>
      </c>
      <c r="AF29" s="23">
        <f t="shared" si="9"/>
        <v>0</v>
      </c>
      <c r="AH29" s="45">
        <f>IF(SUMIF(F26:F33,F29,N26:N33)=0,0,$M$3*N29/SUMIF(F26:F33,F29,N26:N33))</f>
        <v>0</v>
      </c>
      <c r="AI29" s="13">
        <f t="shared" si="10"/>
        <v>0</v>
      </c>
      <c r="AJ29" s="24" t="str">
        <f t="shared" si="11"/>
        <v/>
      </c>
      <c r="AK29" s="25">
        <f>IF(L29="",0,IF(OR(P29="Mut+ext",VLOOKUP(L29,Paramétrage!$C$6:$E$28,2,0)=0),0,IF(O29="","saisir capacité",IF(P29="Mut+ext",0,M29*AJ29*VLOOKUP(L29,Paramétrage!$C$6:$E$28,2,0)))))</f>
        <v>0</v>
      </c>
      <c r="AL29" s="85"/>
      <c r="AM29" s="25">
        <f t="shared" si="12"/>
        <v>0</v>
      </c>
      <c r="AN29" s="25">
        <f>IF(L29="",0,IF(ISERROR(AL29+AK29*VLOOKUP(L29,Paramétrage!$C$6:$E$28,3,0))=TRUE,AM29,AL29+AK29*VLOOKUP(L29,Paramétrage!$C$6:$E$28,3,0)))</f>
        <v>0</v>
      </c>
      <c r="AO29" s="45">
        <f>IF(L29="",0,IF(OR(P29="oui",VLOOKUP(L29,Paramétrage!$C$6:$E$28,2,0)=0),0,IF(U29="",0,U29-AJ29)))</f>
        <v>0</v>
      </c>
      <c r="AP29" s="13">
        <f t="shared" si="13"/>
        <v>0</v>
      </c>
    </row>
    <row r="30" spans="1:42">
      <c r="A30" s="430"/>
      <c r="B30" s="433"/>
      <c r="C30" s="397"/>
      <c r="D30" s="410"/>
      <c r="E30" s="402"/>
      <c r="F30" s="90"/>
      <c r="G30" s="97"/>
      <c r="H30" s="92"/>
      <c r="I30" s="121"/>
      <c r="J30" s="120"/>
      <c r="K30" s="93"/>
      <c r="L30" s="94"/>
      <c r="M30" s="115"/>
      <c r="N30" s="112"/>
      <c r="O30" s="118"/>
      <c r="P30" s="101"/>
      <c r="Q30" s="391"/>
      <c r="R30" s="391"/>
      <c r="S30" s="391"/>
      <c r="T30" s="392"/>
      <c r="U30" s="217" t="str">
        <f>IF(OR(O30="",L30=Paramétrage!$C$10,L30=Paramétrage!$C$13,L30=Paramétrage!$C$16,L30=Paramétrage!$C$19,L30=Paramétrage!$C$23,L30=Paramétrage!$C$26,AND(L30&lt;&gt;Paramétrage!$C$9,P30="Mut+ext")),"",ROUNDUP(N30/O30,0))</f>
        <v/>
      </c>
      <c r="V30" s="215">
        <f>IF(L30="",0,IF(OR(P30="Mut+ext",VLOOKUP(L30,Paramétrage!$C$6:$E$28,2,0)=0),0,IF(O30="","saisir capacité",M30*U30*VLOOKUP(L30,Paramétrage!$C$6:$E$28,2,0))))</f>
        <v>0</v>
      </c>
      <c r="W30" s="98"/>
      <c r="X30" s="216">
        <f t="shared" si="8"/>
        <v>0</v>
      </c>
      <c r="Y30" s="218">
        <f>IF(L30="",0,IF(ISERROR(W30+V30*VLOOKUP(L30,Paramétrage!$C$6:$E$28,3,0))=TRUE,X30,W30+V30*VLOOKUP(L30,Paramétrage!$C$6:$E$28,3,0)))</f>
        <v>0</v>
      </c>
      <c r="Z30" s="395"/>
      <c r="AA30" s="391"/>
      <c r="AB30" s="396"/>
      <c r="AC30" s="109"/>
      <c r="AD30" s="99"/>
      <c r="AE30" s="42">
        <f>IF(F30="",0,IF(J30="",0,IF(SUMIF(F26:F33,F30,N26:N33)=0,0,IF(J30="Obligatoire",AF30/N30,IF(K30="",AF30/SUMIF(F26:F33,F30,N26:N33),AF30/(SUMIF(F26:F33,F30,N26:N33)/K30))))))</f>
        <v>0</v>
      </c>
      <c r="AF30" s="23">
        <f t="shared" si="9"/>
        <v>0</v>
      </c>
      <c r="AH30" s="45">
        <f>IF(SUMIF(F26:F33,F30,N26:N33)=0,0,$M$3*N30/SUMIF(F26:F33,F30,N26:N33))</f>
        <v>0</v>
      </c>
      <c r="AI30" s="13">
        <f t="shared" si="10"/>
        <v>0</v>
      </c>
      <c r="AJ30" s="24" t="str">
        <f t="shared" si="11"/>
        <v/>
      </c>
      <c r="AK30" s="25">
        <f>IF(L30="",0,IF(OR(P30="Mut+ext",VLOOKUP(L30,Paramétrage!$C$6:$E$28,2,0)=0),0,IF(O30="","saisir capacité",IF(P30="Mut+ext",0,M30*AJ30*VLOOKUP(L30,Paramétrage!$C$6:$E$28,2,0)))))</f>
        <v>0</v>
      </c>
      <c r="AL30" s="85"/>
      <c r="AM30" s="25">
        <f t="shared" si="12"/>
        <v>0</v>
      </c>
      <c r="AN30" s="25">
        <f>IF(L30="",0,IF(ISERROR(AL30+AK30*VLOOKUP(L30,Paramétrage!$C$6:$E$28,3,0))=TRUE,AM30,AL30+AK30*VLOOKUP(L30,Paramétrage!$C$6:$E$28,3,0)))</f>
        <v>0</v>
      </c>
      <c r="AO30" s="45">
        <f>IF(L30="",0,IF(OR(P30="oui",VLOOKUP(L30,Paramétrage!$C$6:$E$28,2,0)=0),0,IF(U30="",0,U30-AJ30)))</f>
        <v>0</v>
      </c>
      <c r="AP30" s="13">
        <f t="shared" si="13"/>
        <v>0</v>
      </c>
    </row>
    <row r="31" spans="1:42">
      <c r="A31" s="430"/>
      <c r="B31" s="433"/>
      <c r="C31" s="397"/>
      <c r="D31" s="410"/>
      <c r="E31" s="402"/>
      <c r="F31" s="90"/>
      <c r="G31" s="97"/>
      <c r="H31" s="92"/>
      <c r="I31" s="121"/>
      <c r="J31" s="120"/>
      <c r="K31" s="93"/>
      <c r="L31" s="94"/>
      <c r="M31" s="115"/>
      <c r="N31" s="112"/>
      <c r="O31" s="118"/>
      <c r="P31" s="101"/>
      <c r="Q31" s="391"/>
      <c r="R31" s="391"/>
      <c r="S31" s="391"/>
      <c r="T31" s="392"/>
      <c r="U31" s="217" t="str">
        <f>IF(OR(O31="",L31=Paramétrage!$C$10,L31=Paramétrage!$C$13,L31=Paramétrage!$C$16,L31=Paramétrage!$C$19,L31=Paramétrage!$C$23,L31=Paramétrage!$C$26,AND(L31&lt;&gt;Paramétrage!$C$9,P31="Mut+ext")),"",ROUNDUP(N31/O31,0))</f>
        <v/>
      </c>
      <c r="V31" s="215">
        <f>IF(L31="",0,IF(OR(P31="Mut+ext",VLOOKUP(L31,Paramétrage!$C$6:$E$28,2,0)=0),0,IF(O31="","saisir capacité",M31*U31*VLOOKUP(L31,Paramétrage!$C$6:$E$28,2,0))))</f>
        <v>0</v>
      </c>
      <c r="W31" s="98"/>
      <c r="X31" s="216">
        <f t="shared" si="8"/>
        <v>0</v>
      </c>
      <c r="Y31" s="218">
        <f>IF(L31="",0,IF(ISERROR(W31+V31*VLOOKUP(L31,Paramétrage!$C$6:$E$28,3,0))=TRUE,X31,W31+V31*VLOOKUP(L31,Paramétrage!$C$6:$E$28,3,0)))</f>
        <v>0</v>
      </c>
      <c r="Z31" s="395"/>
      <c r="AA31" s="391"/>
      <c r="AB31" s="396"/>
      <c r="AC31" s="109"/>
      <c r="AD31" s="99"/>
      <c r="AE31" s="42">
        <f>IF(F31="",0,IF(J31="",0,IF(SUMIF(F26:F33,F31,N26:N33)=0,0,IF(J31="Obligatoire",AF31/N31,IF(K31="",AF31/SUMIF(F26:F33,F31,N26:N33),AF31/(SUMIF(F26:F33,F31,N26:N33)/K31))))))</f>
        <v>0</v>
      </c>
      <c r="AF31" s="23">
        <f t="shared" si="9"/>
        <v>0</v>
      </c>
      <c r="AH31" s="45">
        <f>IF(SUMIF(F26:F33,F31,N26:N33)=0,0,$M$3*N31/SUMIF(F26:F33,F31,N26:N33))</f>
        <v>0</v>
      </c>
      <c r="AI31" s="13">
        <f t="shared" si="10"/>
        <v>0</v>
      </c>
      <c r="AJ31" s="24" t="str">
        <f t="shared" si="11"/>
        <v/>
      </c>
      <c r="AK31" s="25">
        <f>IF(L31="",0,IF(OR(P31="Mut+ext",VLOOKUP(L31,Paramétrage!$C$6:$E$28,2,0)=0),0,IF(O31="","saisir capacité",IF(P31="Mut+ext",0,M31*AJ31*VLOOKUP(L31,Paramétrage!$C$6:$E$28,2,0)))))</f>
        <v>0</v>
      </c>
      <c r="AL31" s="85"/>
      <c r="AM31" s="25">
        <f t="shared" si="12"/>
        <v>0</v>
      </c>
      <c r="AN31" s="25">
        <f>IF(L31="",0,IF(ISERROR(AL31+AK31*VLOOKUP(L31,Paramétrage!$C$6:$E$28,3,0))=TRUE,AM31,AL31+AK31*VLOOKUP(L31,Paramétrage!$C$6:$E$28,3,0)))</f>
        <v>0</v>
      </c>
      <c r="AO31" s="45">
        <f>IF(L31="",0,IF(OR(P31="oui",VLOOKUP(L31,Paramétrage!$C$6:$E$28,2,0)=0),0,IF(U31="",0,U31-AJ31)))</f>
        <v>0</v>
      </c>
      <c r="AP31" s="13">
        <f t="shared" si="13"/>
        <v>0</v>
      </c>
    </row>
    <row r="32" spans="1:42">
      <c r="A32" s="430"/>
      <c r="B32" s="433"/>
      <c r="C32" s="397"/>
      <c r="D32" s="410"/>
      <c r="E32" s="402"/>
      <c r="F32" s="90"/>
      <c r="G32" s="97"/>
      <c r="H32" s="92"/>
      <c r="I32" s="121"/>
      <c r="J32" s="120"/>
      <c r="K32" s="93"/>
      <c r="L32" s="94"/>
      <c r="M32" s="115"/>
      <c r="N32" s="112"/>
      <c r="O32" s="118"/>
      <c r="P32" s="101"/>
      <c r="Q32" s="391"/>
      <c r="R32" s="391"/>
      <c r="S32" s="391"/>
      <c r="T32" s="392"/>
      <c r="U32" s="217" t="str">
        <f>IF(OR(O32="",L32=Paramétrage!$C$10,L32=Paramétrage!$C$13,L32=Paramétrage!$C$16,L32=Paramétrage!$C$19,L32=Paramétrage!$C$23,L32=Paramétrage!$C$26,AND(L32&lt;&gt;Paramétrage!$C$9,P32="Mut+ext")),"",ROUNDUP(N32/O32,0))</f>
        <v/>
      </c>
      <c r="V32" s="215">
        <f>IF(L32="",0,IF(OR(P32="Mut+ext",VLOOKUP(L32,Paramétrage!$C$6:$E$28,2,0)=0),0,IF(O32="","saisir capacité",M32*U32*VLOOKUP(L32,Paramétrage!$C$6:$E$28,2,0))))</f>
        <v>0</v>
      </c>
      <c r="W32" s="98"/>
      <c r="X32" s="216">
        <f t="shared" si="8"/>
        <v>0</v>
      </c>
      <c r="Y32" s="218">
        <f>IF(L32="",0,IF(ISERROR(W32+V32*VLOOKUP(L32,Paramétrage!$C$6:$E$28,3,0))=TRUE,X32,W32+V32*VLOOKUP(L32,Paramétrage!$C$6:$E$28,3,0)))</f>
        <v>0</v>
      </c>
      <c r="Z32" s="395"/>
      <c r="AA32" s="391"/>
      <c r="AB32" s="396"/>
      <c r="AC32" s="109"/>
      <c r="AD32" s="99"/>
      <c r="AE32" s="42">
        <f>IF(F32="",0,IF(J32="",0,IF(SUMIF(F26:F33,F32,N26:N33)=0,0,IF(J32="Obligatoire",AF32/N32,IF(K32="",AF32/SUMIF(F26:F33,F32,N26:N33),AF32/(SUMIF(F26:F33,F32,N26:N33)/K32))))))</f>
        <v>0</v>
      </c>
      <c r="AF32" s="23">
        <f t="shared" si="9"/>
        <v>0</v>
      </c>
      <c r="AH32" s="45">
        <f>IF(SUMIF(F26:F33,F32,N26:N33)=0,0,$M$3*N32/SUMIF(F26:F33,F32,N26:N33))</f>
        <v>0</v>
      </c>
      <c r="AI32" s="13">
        <f t="shared" si="10"/>
        <v>0</v>
      </c>
      <c r="AJ32" s="24" t="str">
        <f t="shared" si="11"/>
        <v/>
      </c>
      <c r="AK32" s="25">
        <f>IF(L32="",0,IF(OR(P32="Mut+ext",VLOOKUP(L32,Paramétrage!$C$6:$E$28,2,0)=0),0,IF(O32="","saisir capacité",IF(P32="Mut+ext",0,M32*AJ32*VLOOKUP(L32,Paramétrage!$C$6:$E$28,2,0)))))</f>
        <v>0</v>
      </c>
      <c r="AL32" s="85"/>
      <c r="AM32" s="25">
        <f t="shared" si="12"/>
        <v>0</v>
      </c>
      <c r="AN32" s="25">
        <f>IF(L32="",0,IF(ISERROR(AL32+AK32*VLOOKUP(L32,Paramétrage!$C$6:$E$28,3,0))=TRUE,AM32,AL32+AK32*VLOOKUP(L32,Paramétrage!$C$6:$E$28,3,0)))</f>
        <v>0</v>
      </c>
      <c r="AO32" s="45">
        <f>IF(L32="",0,IF(OR(P32="oui",VLOOKUP(L32,Paramétrage!$C$6:$E$28,2,0)=0),0,IF(U32="",0,U32-AJ32)))</f>
        <v>0</v>
      </c>
      <c r="AP32" s="13">
        <f t="shared" si="13"/>
        <v>0</v>
      </c>
    </row>
    <row r="33" spans="1:42">
      <c r="A33" s="430"/>
      <c r="B33" s="433"/>
      <c r="C33" s="397"/>
      <c r="D33" s="410"/>
      <c r="E33" s="403"/>
      <c r="F33" s="90"/>
      <c r="G33" s="97"/>
      <c r="H33" s="92"/>
      <c r="I33" s="121"/>
      <c r="J33" s="120"/>
      <c r="K33" s="93"/>
      <c r="L33" s="94"/>
      <c r="M33" s="115"/>
      <c r="N33" s="112"/>
      <c r="O33" s="118"/>
      <c r="P33" s="101"/>
      <c r="Q33" s="391"/>
      <c r="R33" s="391"/>
      <c r="S33" s="391"/>
      <c r="T33" s="392"/>
      <c r="U33" s="217" t="str">
        <f>IF(OR(O33="",L33=Paramétrage!$C$10,L33=Paramétrage!$C$13,L33=Paramétrage!$C$16,L33=Paramétrage!$C$19,L33=Paramétrage!$C$23,L33=Paramétrage!$C$26,AND(L33&lt;&gt;Paramétrage!$C$9,P33="Mut+ext")),"",ROUNDUP(N33/O33,0))</f>
        <v/>
      </c>
      <c r="V33" s="215">
        <f>IF(L33="",0,IF(OR(P33="Mut+ext",VLOOKUP(L33,Paramétrage!$C$6:$E$28,2,0)=0),0,IF(O33="","saisir capacité",M33*U33*VLOOKUP(L33,Paramétrage!$C$6:$E$28,2,0))))</f>
        <v>0</v>
      </c>
      <c r="W33" s="98"/>
      <c r="X33" s="216">
        <f t="shared" si="8"/>
        <v>0</v>
      </c>
      <c r="Y33" s="218">
        <f>IF(L33="",0,IF(ISERROR(W33+V33*VLOOKUP(L33,Paramétrage!$C$6:$E$28,3,0))=TRUE,X33,W33+V33*VLOOKUP(L33,Paramétrage!$C$6:$E$28,3,0)))</f>
        <v>0</v>
      </c>
      <c r="Z33" s="395"/>
      <c r="AA33" s="391"/>
      <c r="AB33" s="396"/>
      <c r="AC33" s="109"/>
      <c r="AD33" s="99"/>
      <c r="AE33" s="42">
        <f>IF(F33="",0,IF(J33="",0,IF(SUMIF(F26:F33,F33,N26:N33)=0,0,IF(J33="Obligatoire",AF33/N33,IF(K33="",AF33/SUMIF(F26:F33,F33,N26:N33),AF33/(SUMIF(F26:F33,F33,N26:N33)/K33))))))</f>
        <v>0</v>
      </c>
      <c r="AF33" s="23">
        <f t="shared" si="9"/>
        <v>0</v>
      </c>
      <c r="AH33" s="45">
        <f>IF(SUMIF(F26:F33,F33,N26:N33)=0,0,$M$3*N33/SUMIF(F26:F33,F33,N26:N33))</f>
        <v>0</v>
      </c>
      <c r="AI33" s="13">
        <f t="shared" si="10"/>
        <v>0</v>
      </c>
      <c r="AJ33" s="24" t="str">
        <f t="shared" si="11"/>
        <v/>
      </c>
      <c r="AK33" s="25">
        <f>IF(L33="",0,IF(OR(P33="Mut+ext",VLOOKUP(L33,Paramétrage!$C$6:$E$28,2,0)=0),0,IF(O33="","saisir capacité",IF(P33="Mut+ext",0,M33*AJ33*VLOOKUP(L33,Paramétrage!$C$6:$E$28,2,0)))))</f>
        <v>0</v>
      </c>
      <c r="AL33" s="85"/>
      <c r="AM33" s="25">
        <f t="shared" si="12"/>
        <v>0</v>
      </c>
      <c r="AN33" s="25">
        <f>IF(L33="",0,IF(ISERROR(AL33+AK33*VLOOKUP(L33,Paramétrage!$C$6:$E$28,3,0))=TRUE,AM33,AL33+AK33*VLOOKUP(L33,Paramétrage!$C$6:$E$28,3,0)))</f>
        <v>0</v>
      </c>
      <c r="AO33" s="45">
        <f>IF(L33="",0,IF(OR(P33="oui",VLOOKUP(L33,Paramétrage!$C$6:$E$28,2,0)=0),0,IF(U33="",0,U33-AJ33)))</f>
        <v>0</v>
      </c>
      <c r="AP33" s="13">
        <f t="shared" si="13"/>
        <v>0</v>
      </c>
    </row>
    <row r="34" spans="1:42" ht="16.149999999999999" thickBot="1">
      <c r="A34" s="430"/>
      <c r="B34" s="433"/>
      <c r="C34" s="397"/>
      <c r="D34" s="144"/>
      <c r="E34" s="144"/>
      <c r="F34" s="164"/>
      <c r="G34" s="165"/>
      <c r="H34" s="166"/>
      <c r="I34" s="166"/>
      <c r="J34" s="167"/>
      <c r="K34" s="148"/>
      <c r="L34" s="149"/>
      <c r="M34" s="150">
        <f>AE34</f>
        <v>58</v>
      </c>
      <c r="N34" s="151"/>
      <c r="O34" s="151"/>
      <c r="P34" s="152"/>
      <c r="Q34" s="153"/>
      <c r="R34" s="153"/>
      <c r="S34" s="153"/>
      <c r="T34" s="154"/>
      <c r="U34" s="155"/>
      <c r="V34" s="156">
        <f>SUM(V26:V33)</f>
        <v>18</v>
      </c>
      <c r="W34" s="157">
        <f>SUM(W26:W33)</f>
        <v>0</v>
      </c>
      <c r="X34" s="158">
        <f t="shared" ref="X34" si="14">V34+W34</f>
        <v>18</v>
      </c>
      <c r="Y34" s="168">
        <f>SUM(Y26:Y33)</f>
        <v>18</v>
      </c>
      <c r="Z34" s="161"/>
      <c r="AA34" s="161"/>
      <c r="AB34" s="169"/>
      <c r="AC34" s="163"/>
      <c r="AD34" s="154"/>
      <c r="AE34" s="41">
        <f>SUM(AE26:AE33)</f>
        <v>58</v>
      </c>
      <c r="AF34" s="39">
        <f>SUM(AF26:AF33)</f>
        <v>2320</v>
      </c>
    </row>
    <row r="35" spans="1:42" ht="14.45" customHeight="1">
      <c r="A35" s="430"/>
      <c r="B35" s="433"/>
      <c r="C35" s="397" t="s">
        <v>104</v>
      </c>
      <c r="D35" s="410" t="s">
        <v>91</v>
      </c>
      <c r="E35" s="402">
        <v>6</v>
      </c>
      <c r="F35" s="102"/>
      <c r="G35" s="103"/>
      <c r="H35" s="92"/>
      <c r="I35" s="121"/>
      <c r="J35" s="141"/>
      <c r="K35" s="93"/>
      <c r="L35" s="94"/>
      <c r="M35" s="115"/>
      <c r="N35" s="112"/>
      <c r="O35" s="128"/>
      <c r="P35" s="101"/>
      <c r="Q35" s="391"/>
      <c r="R35" s="391"/>
      <c r="S35" s="391"/>
      <c r="T35" s="392"/>
      <c r="U35" s="217" t="str">
        <f>IF(OR(O35="",L35=Paramétrage!$C$10,L35=Paramétrage!$C$13,L35=Paramétrage!$C$16,L35=Paramétrage!$C$19,L35=Paramétrage!$C$23,L35=Paramétrage!$C$26,AND(L35&lt;&gt;Paramétrage!$C$9,P35="Mut+ext")),"",ROUNDUP(N35/O35,0))</f>
        <v/>
      </c>
      <c r="V35" s="215">
        <f>IF(L35="",0,IF(OR(P35="Mut+ext",VLOOKUP(L35,Paramétrage!$C$6:$E$28,2,0)=0),0,IF(O35="","saisir capacité",M35*U35*VLOOKUP(L35,Paramétrage!$C$6:$E$28,2,0))))</f>
        <v>0</v>
      </c>
      <c r="W35" s="98"/>
      <c r="X35" s="216">
        <f t="shared" ref="X35:X42" si="15">IF(ISERROR(V35+W35)=TRUE,V35,V35+W35)</f>
        <v>0</v>
      </c>
      <c r="Y35" s="218">
        <f>IF(L35="",0,IF(ISERROR(W35+V35*VLOOKUP(L35,Paramétrage!$C$6:$E$28,3,0))=TRUE,X35,W35+V35*VLOOKUP(L35,Paramétrage!$C$6:$E$28,3,0)))</f>
        <v>0</v>
      </c>
      <c r="Z35" s="395"/>
      <c r="AA35" s="391"/>
      <c r="AB35" s="396"/>
      <c r="AC35" s="109"/>
      <c r="AD35" s="100"/>
      <c r="AE35" s="42">
        <f>IF(F35="",0,IF(J35="",0,IF(SUMIF(F35:F42,F35,N35:N42)=0,0,IF(J35="Obligatoire",AF35/N35,IF(K35="",AF35/SUMIF(F35:F42,F35,N35:N42),AF35/(SUMIF(F35:F42,F35,N35:N42)/K35))))))</f>
        <v>0</v>
      </c>
      <c r="AF35" s="38">
        <f t="shared" ref="AF35:AF42" si="16">M35*N35</f>
        <v>0</v>
      </c>
      <c r="AH35" s="45">
        <f>IF(SUMIF(F35:F42,F35,N35:N42)=0,0,$M$3*N35/SUMIF(F35:F42,F35,N35:N42))</f>
        <v>0</v>
      </c>
      <c r="AI35" s="13">
        <f t="shared" ref="AI35:AI42" si="17">O35</f>
        <v>0</v>
      </c>
      <c r="AJ35" s="24" t="str">
        <f t="shared" ref="AJ35:AJ42" si="18">IF(AI35=0,"",ROUNDUP(AH35/AI35,0))</f>
        <v/>
      </c>
      <c r="AK35" s="25">
        <f>IF(L35="",0,IF(OR(P35="Mut+ext",VLOOKUP(L35,Paramétrage!$C$6:$E$28,2,0)=0),0,IF(O35="","saisir capacité",IF(P35="Mut+ext",0,M35*AJ35*VLOOKUP(L35,Paramétrage!$C$6:$E$28,2,0)))))</f>
        <v>0</v>
      </c>
      <c r="AL35" s="85"/>
      <c r="AM35" s="25">
        <f t="shared" ref="AM35:AM42" si="19">IF(ISERROR(AK35+AL35)=TRUE,AK35,AK35+AL35)</f>
        <v>0</v>
      </c>
      <c r="AN35" s="25">
        <f>IF(L35="",0,IF(ISERROR(AL35+AK35*VLOOKUP(L35,Paramétrage!$C$6:$E$28,3,0))=TRUE,AM35,AL35+AK35*VLOOKUP(L35,Paramétrage!$C$6:$E$28,3,0)))</f>
        <v>0</v>
      </c>
      <c r="AO35" s="45">
        <f>IF(L35="",0,IF(OR(P35="oui",VLOOKUP(L35,Paramétrage!$C$6:$E$28,2,0)=0),0,IF(U35="",0,U35-AJ35)))</f>
        <v>0</v>
      </c>
      <c r="AP35" s="13">
        <f t="shared" ref="AP35:AP42" si="20">Y35-AN35-W35</f>
        <v>0</v>
      </c>
    </row>
    <row r="36" spans="1:42">
      <c r="A36" s="430"/>
      <c r="B36" s="433"/>
      <c r="C36" s="397"/>
      <c r="D36" s="410"/>
      <c r="E36" s="402"/>
      <c r="F36" s="90"/>
      <c r="G36" s="91"/>
      <c r="H36" s="92"/>
      <c r="I36" s="121"/>
      <c r="J36" s="120"/>
      <c r="K36" s="93"/>
      <c r="L36" s="94"/>
      <c r="M36" s="115"/>
      <c r="N36" s="112"/>
      <c r="O36" s="118"/>
      <c r="P36" s="101"/>
      <c r="Q36" s="391"/>
      <c r="R36" s="391"/>
      <c r="S36" s="391"/>
      <c r="T36" s="392"/>
      <c r="U36" s="217" t="str">
        <f>IF(OR(O36="",L36=Paramétrage!$C$10,L36=Paramétrage!$C$13,L36=Paramétrage!$C$16,L36=Paramétrage!$C$19,L36=Paramétrage!$C$23,L36=Paramétrage!$C$26,AND(L36&lt;&gt;Paramétrage!$C$9,P36="Mut+ext")),"",ROUNDUP(N36/O36,0))</f>
        <v/>
      </c>
      <c r="V36" s="215">
        <f>IF(L36="",0,IF(OR(P36="Mut+ext",VLOOKUP(L36,Paramétrage!$C$6:$E$28,2,0)=0),0,IF(O36="","saisir capacité",M36*U36*VLOOKUP(L36,Paramétrage!$C$6:$E$28,2,0))))</f>
        <v>0</v>
      </c>
      <c r="W36" s="98"/>
      <c r="X36" s="216">
        <f t="shared" si="15"/>
        <v>0</v>
      </c>
      <c r="Y36" s="218">
        <f>IF(L36="",0,IF(ISERROR(W36+V36*VLOOKUP(L36,Paramétrage!$C$6:$E$28,3,0))=TRUE,X36,W36+V36*VLOOKUP(L36,Paramétrage!$C$6:$E$28,3,0)))</f>
        <v>0</v>
      </c>
      <c r="Z36" s="395"/>
      <c r="AA36" s="391"/>
      <c r="AB36" s="396"/>
      <c r="AC36" s="109"/>
      <c r="AD36" s="99"/>
      <c r="AE36" s="42">
        <f>IF(F36="",0,IF(J36="",0,IF(SUMIF(F35:F42,F36,N35:N42)=0,0,IF(J36="Obligatoire",AF36/N36,IF(K36="",AF36/SUMIF(F35:F42,F36,N35:N42),AF36/(SUMIF(F35:F42,F36,N35:N42)/K36))))))</f>
        <v>0</v>
      </c>
      <c r="AF36" s="23">
        <f t="shared" si="16"/>
        <v>0</v>
      </c>
      <c r="AH36" s="45">
        <f>IF(SUMIF(F35:F42,F36,N35:N42)=0,0,$M$3*N36/SUMIF(F35:F42,F36,N35:N42))</f>
        <v>0</v>
      </c>
      <c r="AI36" s="13">
        <f t="shared" si="17"/>
        <v>0</v>
      </c>
      <c r="AJ36" s="24" t="str">
        <f t="shared" si="18"/>
        <v/>
      </c>
      <c r="AK36" s="25">
        <f>IF(L36="",0,IF(OR(P36="Mut+ext",VLOOKUP(L36,Paramétrage!$C$6:$E$28,2,0)=0),0,IF(O36="","saisir capacité",IF(P36="Mut+ext",0,M36*AJ36*VLOOKUP(L36,Paramétrage!$C$6:$E$28,2,0)))))</f>
        <v>0</v>
      </c>
      <c r="AL36" s="85"/>
      <c r="AM36" s="25">
        <f t="shared" si="19"/>
        <v>0</v>
      </c>
      <c r="AN36" s="25">
        <f>IF(L36="",0,IF(ISERROR(AL36+AK36*VLOOKUP(L36,Paramétrage!$C$6:$E$28,3,0))=TRUE,AM36,AL36+AK36*VLOOKUP(L36,Paramétrage!$C$6:$E$28,3,0)))</f>
        <v>0</v>
      </c>
      <c r="AO36" s="45">
        <f>IF(L36="",0,IF(OR(P36="oui",VLOOKUP(L36,Paramétrage!$C$6:$E$28,2,0)=0),0,IF(U36="",0,U36-AJ36)))</f>
        <v>0</v>
      </c>
      <c r="AP36" s="13">
        <f t="shared" si="20"/>
        <v>0</v>
      </c>
    </row>
    <row r="37" spans="1:42">
      <c r="A37" s="430"/>
      <c r="B37" s="433"/>
      <c r="C37" s="397"/>
      <c r="D37" s="410"/>
      <c r="E37" s="402"/>
      <c r="F37" s="90"/>
      <c r="G37" s="91"/>
      <c r="H37" s="92"/>
      <c r="I37" s="121"/>
      <c r="J37" s="120"/>
      <c r="K37" s="93"/>
      <c r="L37" s="94"/>
      <c r="M37" s="115"/>
      <c r="N37" s="112"/>
      <c r="O37" s="118"/>
      <c r="P37" s="101"/>
      <c r="Q37" s="391"/>
      <c r="R37" s="391"/>
      <c r="S37" s="391"/>
      <c r="T37" s="392"/>
      <c r="U37" s="217" t="str">
        <f>IF(OR(O37="",L37=Paramétrage!$C$10,L37=Paramétrage!$C$13,L37=Paramétrage!$C$16,L37=Paramétrage!$C$19,L37=Paramétrage!$C$23,L37=Paramétrage!$C$26,AND(L37&lt;&gt;Paramétrage!$C$9,P37="Mut+ext")),"",ROUNDUP(N37/O37,0))</f>
        <v/>
      </c>
      <c r="V37" s="215">
        <f>IF(L37="",0,IF(OR(P37="Mut+ext",VLOOKUP(L37,Paramétrage!$C$6:$E$28,2,0)=0),0,IF(O37="","saisir capacité",M37*U37*VLOOKUP(L37,Paramétrage!$C$6:$E$28,2,0))))</f>
        <v>0</v>
      </c>
      <c r="W37" s="98"/>
      <c r="X37" s="216">
        <f t="shared" si="15"/>
        <v>0</v>
      </c>
      <c r="Y37" s="218">
        <f>IF(L37="",0,IF(ISERROR(W37+V37*VLOOKUP(L37,Paramétrage!$C$6:$E$28,3,0))=TRUE,X37,W37+V37*VLOOKUP(L37,Paramétrage!$C$6:$E$28,3,0)))</f>
        <v>0</v>
      </c>
      <c r="Z37" s="395"/>
      <c r="AA37" s="391"/>
      <c r="AB37" s="396"/>
      <c r="AC37" s="109"/>
      <c r="AD37" s="99"/>
      <c r="AE37" s="42">
        <f>IF(F37="",0,IF(J37="",0,IF(SUMIF(F35:F42,F37,N35:N42)=0,0,IF(J37="Obligatoire",AF37/N37,IF(K37="",AF37/SUMIF(F35:F42,F37,N35:N42),AF37/(SUMIF(F35:F42,F37,N35:N42)/K37))))))</f>
        <v>0</v>
      </c>
      <c r="AF37" s="23">
        <f t="shared" si="16"/>
        <v>0</v>
      </c>
      <c r="AH37" s="45">
        <f>IF(SUMIF(F35:F42,F37,N35:N42)=0,0,$M$3*N37/SUMIF(F35:F42,F37,N35:N42))</f>
        <v>0</v>
      </c>
      <c r="AI37" s="13">
        <f t="shared" si="17"/>
        <v>0</v>
      </c>
      <c r="AJ37" s="24" t="str">
        <f t="shared" si="18"/>
        <v/>
      </c>
      <c r="AK37" s="25">
        <f>IF(L37="",0,IF(OR(P37="Mut+ext",VLOOKUP(L37,Paramétrage!$C$6:$E$28,2,0)=0),0,IF(O37="","saisir capacité",IF(P37="Mut+ext",0,M37*AJ37*VLOOKUP(L37,Paramétrage!$C$6:$E$28,2,0)))))</f>
        <v>0</v>
      </c>
      <c r="AL37" s="85"/>
      <c r="AM37" s="25">
        <f t="shared" si="19"/>
        <v>0</v>
      </c>
      <c r="AN37" s="25">
        <f>IF(L37="",0,IF(ISERROR(AL37+AK37*VLOOKUP(L37,Paramétrage!$C$6:$E$28,3,0))=TRUE,AM37,AL37+AK37*VLOOKUP(L37,Paramétrage!$C$6:$E$28,3,0)))</f>
        <v>0</v>
      </c>
      <c r="AO37" s="45">
        <f>IF(L37="",0,IF(OR(P37="oui",VLOOKUP(L37,Paramétrage!$C$6:$E$28,2,0)=0),0,IF(U37="",0,U37-AJ37)))</f>
        <v>0</v>
      </c>
      <c r="AP37" s="13">
        <f t="shared" si="20"/>
        <v>0</v>
      </c>
    </row>
    <row r="38" spans="1:42">
      <c r="A38" s="430"/>
      <c r="B38" s="433"/>
      <c r="C38" s="397"/>
      <c r="D38" s="410"/>
      <c r="E38" s="402"/>
      <c r="F38" s="96"/>
      <c r="G38" s="91"/>
      <c r="H38" s="92"/>
      <c r="I38" s="121"/>
      <c r="J38" s="120"/>
      <c r="K38" s="93"/>
      <c r="L38" s="94"/>
      <c r="M38" s="115"/>
      <c r="N38" s="112"/>
      <c r="O38" s="118"/>
      <c r="P38" s="101"/>
      <c r="Q38" s="391"/>
      <c r="R38" s="391"/>
      <c r="S38" s="391"/>
      <c r="T38" s="392"/>
      <c r="U38" s="217" t="str">
        <f>IF(OR(O38="",L38=Paramétrage!$C$10,L38=Paramétrage!$C$13,L38=Paramétrage!$C$16,L38=Paramétrage!$C$19,L38=Paramétrage!$C$23,L38=Paramétrage!$C$26,AND(L38&lt;&gt;Paramétrage!$C$9,P38="Mut+ext")),"",ROUNDUP(N38/O38,0))</f>
        <v/>
      </c>
      <c r="V38" s="215">
        <f>IF(L38="",0,IF(OR(P38="Mut+ext",VLOOKUP(L38,Paramétrage!$C$6:$E$28,2,0)=0),0,IF(O38="","saisir capacité",M38*U38*VLOOKUP(L38,Paramétrage!$C$6:$E$28,2,0))))</f>
        <v>0</v>
      </c>
      <c r="W38" s="98"/>
      <c r="X38" s="216">
        <f t="shared" si="15"/>
        <v>0</v>
      </c>
      <c r="Y38" s="218">
        <f>IF(L38="",0,IF(ISERROR(W38+V38*VLOOKUP(L38,Paramétrage!$C$6:$E$28,3,0))=TRUE,X38,W38+V38*VLOOKUP(L38,Paramétrage!$C$6:$E$28,3,0)))</f>
        <v>0</v>
      </c>
      <c r="Z38" s="395"/>
      <c r="AA38" s="391"/>
      <c r="AB38" s="396"/>
      <c r="AC38" s="109"/>
      <c r="AD38" s="99"/>
      <c r="AE38" s="42">
        <f>IF(F38="",0,IF(J38="",0,IF(SUMIF(F35:F42,F38,N35:N42)=0,0,IF(J38="Obligatoire",AF38/N38,IF(K38="",AF38/SUMIF(F35:F42,F38,N35:N42),AF38/(SUMIF(F35:F42,F38,N35:N42)/K38))))))</f>
        <v>0</v>
      </c>
      <c r="AF38" s="23">
        <f t="shared" si="16"/>
        <v>0</v>
      </c>
      <c r="AH38" s="45">
        <f>IF(SUMIF(F35:F42,F38,N35:N42)=0,0,$M$3*N38/SUMIF(F35:F42,F38,N35:N42))</f>
        <v>0</v>
      </c>
      <c r="AI38" s="13">
        <f t="shared" si="17"/>
        <v>0</v>
      </c>
      <c r="AJ38" s="24" t="str">
        <f t="shared" si="18"/>
        <v/>
      </c>
      <c r="AK38" s="25">
        <f>IF(L38="",0,IF(OR(P38="Mut+ext",VLOOKUP(L38,Paramétrage!$C$6:$E$28,2,0)=0),0,IF(O38="","saisir capacité",IF(P38="Mut+ext",0,M38*AJ38*VLOOKUP(L38,Paramétrage!$C$6:$E$28,2,0)))))</f>
        <v>0</v>
      </c>
      <c r="AL38" s="85"/>
      <c r="AM38" s="25">
        <f t="shared" si="19"/>
        <v>0</v>
      </c>
      <c r="AN38" s="25">
        <f>IF(L38="",0,IF(ISERROR(AL38+AK38*VLOOKUP(L38,Paramétrage!$C$6:$E$28,3,0))=TRUE,AM38,AL38+AK38*VLOOKUP(L38,Paramétrage!$C$6:$E$28,3,0)))</f>
        <v>0</v>
      </c>
      <c r="AO38" s="45">
        <f>IF(L38="",0,IF(OR(P38="oui",VLOOKUP(L38,Paramétrage!$C$6:$E$28,2,0)=0),0,IF(U38="",0,U38-AJ38)))</f>
        <v>0</v>
      </c>
      <c r="AP38" s="13">
        <f t="shared" si="20"/>
        <v>0</v>
      </c>
    </row>
    <row r="39" spans="1:42">
      <c r="A39" s="430"/>
      <c r="B39" s="433"/>
      <c r="C39" s="397"/>
      <c r="D39" s="410"/>
      <c r="E39" s="402"/>
      <c r="F39" s="90"/>
      <c r="G39" s="97"/>
      <c r="H39" s="92"/>
      <c r="I39" s="121"/>
      <c r="J39" s="120"/>
      <c r="K39" s="93"/>
      <c r="L39" s="94"/>
      <c r="M39" s="115"/>
      <c r="N39" s="112"/>
      <c r="O39" s="118"/>
      <c r="P39" s="101"/>
      <c r="Q39" s="391"/>
      <c r="R39" s="391"/>
      <c r="S39" s="391"/>
      <c r="T39" s="392"/>
      <c r="U39" s="217" t="str">
        <f>IF(OR(O39="",L39=Paramétrage!$C$10,L39=Paramétrage!$C$13,L39=Paramétrage!$C$16,L39=Paramétrage!$C$19,L39=Paramétrage!$C$23,L39=Paramétrage!$C$26,AND(L39&lt;&gt;Paramétrage!$C$9,P39="Mut+ext")),"",ROUNDUP(N39/O39,0))</f>
        <v/>
      </c>
      <c r="V39" s="215">
        <f>IF(L39="",0,IF(OR(P39="Mut+ext",VLOOKUP(L39,Paramétrage!$C$6:$E$28,2,0)=0),0,IF(O39="","saisir capacité",M39*U39*VLOOKUP(L39,Paramétrage!$C$6:$E$28,2,0))))</f>
        <v>0</v>
      </c>
      <c r="W39" s="98"/>
      <c r="X39" s="216">
        <f t="shared" si="15"/>
        <v>0</v>
      </c>
      <c r="Y39" s="218">
        <f>IF(L39="",0,IF(ISERROR(W39+V39*VLOOKUP(L39,Paramétrage!$C$6:$E$28,3,0))=TRUE,X39,W39+V39*VLOOKUP(L39,Paramétrage!$C$6:$E$28,3,0)))</f>
        <v>0</v>
      </c>
      <c r="Z39" s="395"/>
      <c r="AA39" s="391"/>
      <c r="AB39" s="396"/>
      <c r="AC39" s="109"/>
      <c r="AD39" s="99"/>
      <c r="AE39" s="42">
        <f>IF(F39="",0,IF(J39="",0,IF(SUMIF(F35:F42,F39,N35:N42)=0,0,IF(J39="Obligatoire",AF39/N39,IF(K39="",AF39/SUMIF(F35:F42,F39,N35:N42),AF39/(SUMIF(F35:F42,F39,N35:N42)/K39))))))</f>
        <v>0</v>
      </c>
      <c r="AF39" s="23">
        <f t="shared" si="16"/>
        <v>0</v>
      </c>
      <c r="AH39" s="45">
        <f>IF(SUMIF(F35:F42,F39,N35:N42)=0,0,$M$3*N39/SUMIF(F35:F42,F39,N35:N42))</f>
        <v>0</v>
      </c>
      <c r="AI39" s="13">
        <f t="shared" si="17"/>
        <v>0</v>
      </c>
      <c r="AJ39" s="24" t="str">
        <f t="shared" si="18"/>
        <v/>
      </c>
      <c r="AK39" s="25">
        <f>IF(L39="",0,IF(OR(P39="Mut+ext",VLOOKUP(L39,Paramétrage!$C$6:$E$28,2,0)=0),0,IF(O39="","saisir capacité",IF(P39="Mut+ext",0,M39*AJ39*VLOOKUP(L39,Paramétrage!$C$6:$E$28,2,0)))))</f>
        <v>0</v>
      </c>
      <c r="AL39" s="85"/>
      <c r="AM39" s="25">
        <f t="shared" si="19"/>
        <v>0</v>
      </c>
      <c r="AN39" s="25">
        <f>IF(L39="",0,IF(ISERROR(AL39+AK39*VLOOKUP(L39,Paramétrage!$C$6:$E$28,3,0))=TRUE,AM39,AL39+AK39*VLOOKUP(L39,Paramétrage!$C$6:$E$28,3,0)))</f>
        <v>0</v>
      </c>
      <c r="AO39" s="45">
        <f>IF(L39="",0,IF(OR(P39="oui",VLOOKUP(L39,Paramétrage!$C$6:$E$28,2,0)=0),0,IF(U39="",0,U39-AJ39)))</f>
        <v>0</v>
      </c>
      <c r="AP39" s="13">
        <f t="shared" si="20"/>
        <v>0</v>
      </c>
    </row>
    <row r="40" spans="1:42">
      <c r="A40" s="430"/>
      <c r="B40" s="433"/>
      <c r="C40" s="397"/>
      <c r="D40" s="410"/>
      <c r="E40" s="402"/>
      <c r="F40" s="90"/>
      <c r="G40" s="97"/>
      <c r="H40" s="92"/>
      <c r="I40" s="121"/>
      <c r="J40" s="120"/>
      <c r="K40" s="93"/>
      <c r="L40" s="94"/>
      <c r="M40" s="115"/>
      <c r="N40" s="112"/>
      <c r="O40" s="118"/>
      <c r="P40" s="101"/>
      <c r="Q40" s="391"/>
      <c r="R40" s="391"/>
      <c r="S40" s="391"/>
      <c r="T40" s="392"/>
      <c r="U40" s="217" t="str">
        <f>IF(OR(O40="",L40=Paramétrage!$C$10,L40=Paramétrage!$C$13,L40=Paramétrage!$C$16,L40=Paramétrage!$C$19,L40=Paramétrage!$C$23,L40=Paramétrage!$C$26,AND(L40&lt;&gt;Paramétrage!$C$9,P40="Mut+ext")),"",ROUNDUP(N40/O40,0))</f>
        <v/>
      </c>
      <c r="V40" s="215">
        <f>IF(L40="",0,IF(OR(P40="Mut+ext",VLOOKUP(L40,Paramétrage!$C$6:$E$28,2,0)=0),0,IF(O40="","saisir capacité",M40*U40*VLOOKUP(L40,Paramétrage!$C$6:$E$28,2,0))))</f>
        <v>0</v>
      </c>
      <c r="W40" s="98"/>
      <c r="X40" s="216">
        <f t="shared" si="15"/>
        <v>0</v>
      </c>
      <c r="Y40" s="218">
        <f>IF(L40="",0,IF(ISERROR(W40+V40*VLOOKUP(L40,Paramétrage!$C$6:$E$28,3,0))=TRUE,X40,W40+V40*VLOOKUP(L40,Paramétrage!$C$6:$E$28,3,0)))</f>
        <v>0</v>
      </c>
      <c r="Z40" s="395"/>
      <c r="AA40" s="391"/>
      <c r="AB40" s="396"/>
      <c r="AC40" s="109"/>
      <c r="AD40" s="99"/>
      <c r="AE40" s="42">
        <f>IF(F40="",0,IF(J40="",0,IF(SUMIF(F35:F42,F40,N35:N42)=0,0,IF(J40="Obligatoire",AF40/N40,IF(K40="",AF40/SUMIF(F35:F42,F40,N35:N42),AF40/(SUMIF(F35:F42,F40,N35:N42)/K40))))))</f>
        <v>0</v>
      </c>
      <c r="AF40" s="23">
        <f t="shared" si="16"/>
        <v>0</v>
      </c>
      <c r="AH40" s="45">
        <f>IF(SUMIF(F35:F42,F40,N35:N42)=0,0,$M$3*N40/SUMIF(F35:F42,F40,N35:N42))</f>
        <v>0</v>
      </c>
      <c r="AI40" s="13">
        <f t="shared" si="17"/>
        <v>0</v>
      </c>
      <c r="AJ40" s="24" t="str">
        <f t="shared" si="18"/>
        <v/>
      </c>
      <c r="AK40" s="25">
        <f>IF(L40="",0,IF(OR(P40="Mut+ext",VLOOKUP(L40,Paramétrage!$C$6:$E$28,2,0)=0),0,IF(O40="","saisir capacité",IF(P40="Mut+ext",0,M40*AJ40*VLOOKUP(L40,Paramétrage!$C$6:$E$28,2,0)))))</f>
        <v>0</v>
      </c>
      <c r="AL40" s="85"/>
      <c r="AM40" s="25">
        <f t="shared" si="19"/>
        <v>0</v>
      </c>
      <c r="AN40" s="25">
        <f>IF(L40="",0,IF(ISERROR(AL40+AK40*VLOOKUP(L40,Paramétrage!$C$6:$E$28,3,0))=TRUE,AM40,AL40+AK40*VLOOKUP(L40,Paramétrage!$C$6:$E$28,3,0)))</f>
        <v>0</v>
      </c>
      <c r="AO40" s="45">
        <f>IF(L40="",0,IF(OR(P40="oui",VLOOKUP(L40,Paramétrage!$C$6:$E$28,2,0)=0),0,IF(U40="",0,U40-AJ40)))</f>
        <v>0</v>
      </c>
      <c r="AP40" s="13">
        <f t="shared" si="20"/>
        <v>0</v>
      </c>
    </row>
    <row r="41" spans="1:42">
      <c r="A41" s="430"/>
      <c r="B41" s="433"/>
      <c r="C41" s="397"/>
      <c r="D41" s="410"/>
      <c r="E41" s="402"/>
      <c r="F41" s="90"/>
      <c r="G41" s="97"/>
      <c r="H41" s="92"/>
      <c r="I41" s="121"/>
      <c r="J41" s="120"/>
      <c r="K41" s="93"/>
      <c r="L41" s="94"/>
      <c r="M41" s="115"/>
      <c r="N41" s="112"/>
      <c r="O41" s="118"/>
      <c r="P41" s="101"/>
      <c r="Q41" s="391"/>
      <c r="R41" s="391"/>
      <c r="S41" s="391"/>
      <c r="T41" s="392"/>
      <c r="U41" s="217" t="str">
        <f>IF(OR(O41="",L41=Paramétrage!$C$10,L41=Paramétrage!$C$13,L41=Paramétrage!$C$16,L41=Paramétrage!$C$19,L41=Paramétrage!$C$23,L41=Paramétrage!$C$26,AND(L41&lt;&gt;Paramétrage!$C$9,P41="Mut+ext")),"",ROUNDUP(N41/O41,0))</f>
        <v/>
      </c>
      <c r="V41" s="215">
        <f>IF(L41="",0,IF(OR(P41="Mut+ext",VLOOKUP(L41,Paramétrage!$C$6:$E$28,2,0)=0),0,IF(O41="","saisir capacité",M41*U41*VLOOKUP(L41,Paramétrage!$C$6:$E$28,2,0))))</f>
        <v>0</v>
      </c>
      <c r="W41" s="98"/>
      <c r="X41" s="216">
        <f t="shared" si="15"/>
        <v>0</v>
      </c>
      <c r="Y41" s="218">
        <f>IF(L41="",0,IF(ISERROR(W41+V41*VLOOKUP(L41,Paramétrage!$C$6:$E$28,3,0))=TRUE,X41,W41+V41*VLOOKUP(L41,Paramétrage!$C$6:$E$28,3,0)))</f>
        <v>0</v>
      </c>
      <c r="Z41" s="395"/>
      <c r="AA41" s="391"/>
      <c r="AB41" s="396"/>
      <c r="AC41" s="109"/>
      <c r="AD41" s="99"/>
      <c r="AE41" s="42">
        <f>IF(F41="",0,IF(J41="",0,IF(SUMIF(F35:F42,F41,N35:N42)=0,0,IF(J41="Obligatoire",AF41/N41,IF(K41="",AF41/SUMIF(F35:F42,F41,N35:N42),AF41/(SUMIF(F35:F42,F41,N35:N42)/K41))))))</f>
        <v>0</v>
      </c>
      <c r="AF41" s="23">
        <f t="shared" si="16"/>
        <v>0</v>
      </c>
      <c r="AH41" s="45">
        <f>IF(SUMIF(F35:F42,F41,N35:N42)=0,0,$M$3*N41/SUMIF(F35:F42,F41,N35:N42))</f>
        <v>0</v>
      </c>
      <c r="AI41" s="13">
        <f t="shared" si="17"/>
        <v>0</v>
      </c>
      <c r="AJ41" s="24" t="str">
        <f t="shared" si="18"/>
        <v/>
      </c>
      <c r="AK41" s="25">
        <f>IF(L41="",0,IF(OR(P41="Mut+ext",VLOOKUP(L41,Paramétrage!$C$6:$E$28,2,0)=0),0,IF(O41="","saisir capacité",IF(P41="Mut+ext",0,M41*AJ41*VLOOKUP(L41,Paramétrage!$C$6:$E$28,2,0)))))</f>
        <v>0</v>
      </c>
      <c r="AL41" s="85"/>
      <c r="AM41" s="25">
        <f t="shared" si="19"/>
        <v>0</v>
      </c>
      <c r="AN41" s="25">
        <f>IF(L41="",0,IF(ISERROR(AL41+AK41*VLOOKUP(L41,Paramétrage!$C$6:$E$28,3,0))=TRUE,AM41,AL41+AK41*VLOOKUP(L41,Paramétrage!$C$6:$E$28,3,0)))</f>
        <v>0</v>
      </c>
      <c r="AO41" s="45">
        <f>IF(L41="",0,IF(OR(P41="oui",VLOOKUP(L41,Paramétrage!$C$6:$E$28,2,0)=0),0,IF(U41="",0,U41-AJ41)))</f>
        <v>0</v>
      </c>
      <c r="AP41" s="13">
        <f t="shared" si="20"/>
        <v>0</v>
      </c>
    </row>
    <row r="42" spans="1:42" ht="15.6" customHeight="1">
      <c r="A42" s="430"/>
      <c r="B42" s="433"/>
      <c r="C42" s="397"/>
      <c r="D42" s="410"/>
      <c r="E42" s="403"/>
      <c r="F42" s="90"/>
      <c r="G42" s="97"/>
      <c r="H42" s="92"/>
      <c r="I42" s="121"/>
      <c r="J42" s="120"/>
      <c r="K42" s="93"/>
      <c r="L42" s="94"/>
      <c r="M42" s="115"/>
      <c r="N42" s="112"/>
      <c r="O42" s="118"/>
      <c r="P42" s="101"/>
      <c r="Q42" s="391"/>
      <c r="R42" s="391"/>
      <c r="S42" s="391"/>
      <c r="T42" s="392"/>
      <c r="U42" s="217" t="str">
        <f>IF(OR(O42="",L42=Paramétrage!$C$10,L42=Paramétrage!$C$13,L42=Paramétrage!$C$16,L42=Paramétrage!$C$19,L42=Paramétrage!$C$23,L42=Paramétrage!$C$26,AND(L42&lt;&gt;Paramétrage!$C$9,P42="Mut+ext")),"",ROUNDUP(N42/O42,0))</f>
        <v/>
      </c>
      <c r="V42" s="215">
        <f>IF(L42="",0,IF(OR(P42="Mut+ext",VLOOKUP(L42,Paramétrage!$C$6:$E$28,2,0)=0),0,IF(O42="","saisir capacité",M42*U42*VLOOKUP(L42,Paramétrage!$C$6:$E$28,2,0))))</f>
        <v>0</v>
      </c>
      <c r="W42" s="98"/>
      <c r="X42" s="216">
        <f t="shared" si="15"/>
        <v>0</v>
      </c>
      <c r="Y42" s="218">
        <f>IF(L42="",0,IF(ISERROR(W42+V42*VLOOKUP(L42,Paramétrage!$C$6:$E$28,3,0))=TRUE,X42,W42+V42*VLOOKUP(L42,Paramétrage!$C$6:$E$28,3,0)))</f>
        <v>0</v>
      </c>
      <c r="Z42" s="395"/>
      <c r="AA42" s="391"/>
      <c r="AB42" s="396"/>
      <c r="AC42" s="109"/>
      <c r="AD42" s="99"/>
      <c r="AE42" s="42">
        <f>IF(F42="",0,IF(J42="",0,IF(SUMIF(F35:F42,F42,N35:N42)=0,0,IF(J42="Obligatoire",AF42/N42,IF(K42="",AF42/SUMIF(F35:F42,F42,N35:N42),AF42/(SUMIF(F35:F42,F42,N35:N42)/K42))))))</f>
        <v>0</v>
      </c>
      <c r="AF42" s="23">
        <f t="shared" si="16"/>
        <v>0</v>
      </c>
      <c r="AH42" s="45">
        <f>IF(SUMIF(F35:F42,F42,N35:N42)=0,0,$M$3*N42/SUMIF(F35:F42,F42,N35:N42))</f>
        <v>0</v>
      </c>
      <c r="AI42" s="13">
        <f t="shared" si="17"/>
        <v>0</v>
      </c>
      <c r="AJ42" s="24" t="str">
        <f t="shared" si="18"/>
        <v/>
      </c>
      <c r="AK42" s="25">
        <f>IF(L42="",0,IF(OR(P42="Mut+ext",VLOOKUP(L42,Paramétrage!$C$6:$E$28,2,0)=0),0,IF(O42="","saisir capacité",IF(P42="Mut+ext",0,M42*AJ42*VLOOKUP(L42,Paramétrage!$C$6:$E$28,2,0)))))</f>
        <v>0</v>
      </c>
      <c r="AL42" s="85"/>
      <c r="AM42" s="25">
        <f t="shared" si="19"/>
        <v>0</v>
      </c>
      <c r="AN42" s="25">
        <f>IF(L42="",0,IF(ISERROR(AL42+AK42*VLOOKUP(L42,Paramétrage!$C$6:$E$28,3,0))=TRUE,AM42,AL42+AK42*VLOOKUP(L42,Paramétrage!$C$6:$E$28,3,0)))</f>
        <v>0</v>
      </c>
      <c r="AO42" s="45">
        <f>IF(L42="",0,IF(OR(P42="oui",VLOOKUP(L42,Paramétrage!$C$6:$E$28,2,0)=0),0,IF(U42="",0,U42-AJ42)))</f>
        <v>0</v>
      </c>
      <c r="AP42" s="13">
        <f t="shared" si="20"/>
        <v>0</v>
      </c>
    </row>
    <row r="43" spans="1:42" ht="15.6" customHeight="1">
      <c r="A43" s="430"/>
      <c r="B43" s="434"/>
      <c r="C43" s="397"/>
      <c r="D43" s="144"/>
      <c r="E43" s="144"/>
      <c r="F43" s="164"/>
      <c r="G43" s="165"/>
      <c r="H43" s="166"/>
      <c r="I43" s="166"/>
      <c r="J43" s="167"/>
      <c r="K43" s="148"/>
      <c r="L43" s="149"/>
      <c r="M43" s="150">
        <f>AE43</f>
        <v>0</v>
      </c>
      <c r="N43" s="151"/>
      <c r="O43" s="151"/>
      <c r="P43" s="152"/>
      <c r="Q43" s="153"/>
      <c r="R43" s="153"/>
      <c r="S43" s="153"/>
      <c r="T43" s="154"/>
      <c r="U43" s="155"/>
      <c r="V43" s="156">
        <f>SUM(V35:V42)</f>
        <v>0</v>
      </c>
      <c r="W43" s="157">
        <v>0</v>
      </c>
      <c r="X43" s="158">
        <f t="shared" ref="X43" si="21">V43+W43</f>
        <v>0</v>
      </c>
      <c r="Y43" s="168">
        <f>SUM(Y35:Y42)</f>
        <v>0</v>
      </c>
      <c r="Z43" s="161"/>
      <c r="AA43" s="161"/>
      <c r="AB43" s="169"/>
      <c r="AC43" s="163"/>
      <c r="AD43" s="154"/>
      <c r="AE43" s="41">
        <f>SUM(AE35:AE42)</f>
        <v>0</v>
      </c>
      <c r="AF43" s="39">
        <f>SUM(AF35:AF42)</f>
        <v>0</v>
      </c>
    </row>
    <row r="44" spans="1:42" ht="14.45" customHeight="1">
      <c r="A44" s="430"/>
      <c r="B44" s="420" t="s">
        <v>110</v>
      </c>
      <c r="C44" s="397" t="s">
        <v>111</v>
      </c>
      <c r="D44" s="410" t="s">
        <v>112</v>
      </c>
      <c r="E44" s="402">
        <v>3</v>
      </c>
      <c r="F44" s="102"/>
      <c r="G44" s="103"/>
      <c r="H44" s="130"/>
      <c r="I44" s="121"/>
      <c r="J44" s="120"/>
      <c r="K44" s="93"/>
      <c r="L44" s="94"/>
      <c r="M44" s="115"/>
      <c r="N44" s="112"/>
      <c r="O44" s="118"/>
      <c r="P44" s="101"/>
      <c r="Q44" s="391"/>
      <c r="R44" s="391"/>
      <c r="S44" s="391"/>
      <c r="T44" s="392"/>
      <c r="U44" s="222" t="str">
        <f>IF(OR(O44="",L44=Paramétrage!$C$10,L44=Paramétrage!$C$13,L44=Paramétrage!$C$16,L44=Paramétrage!$C$19,L44=Paramétrage!$C$23,L44=Paramétrage!$C$26,AND(L44&lt;&gt;Paramétrage!$C$9,P44="Mut+ext")),"",ROUNDUP(N44/O44,0))</f>
        <v/>
      </c>
      <c r="V44" s="223">
        <f>IF(L44="",0,IF(OR(P44="Mut+ext",VLOOKUP(L44,Paramétrage!$C$6:$E$28,2,0)=0),0,IF(O44="","saisir capacité",M44*U44*VLOOKUP(L44,Paramétrage!$C$6:$E$28,2,0))))</f>
        <v>0</v>
      </c>
      <c r="W44" s="98"/>
      <c r="X44" s="224">
        <f t="shared" ref="X44:X51" si="22">IF(ISERROR(V44+W44)=TRUE,V44,V44+W44)</f>
        <v>0</v>
      </c>
      <c r="Y44" s="225">
        <f>IF(L44="",0,IF(ISERROR(W44+V44*VLOOKUP(L44,Paramétrage!$C$6:$E$28,3,0))=TRUE,X44,W44+V44*VLOOKUP(L44,Paramétrage!$C$6:$E$28,3,0)))</f>
        <v>0</v>
      </c>
      <c r="Z44" s="395"/>
      <c r="AA44" s="391"/>
      <c r="AB44" s="396"/>
      <c r="AC44" s="109"/>
      <c r="AD44" s="100"/>
      <c r="AE44" s="42">
        <f>IF(F44="",0,IF(J44="",0,IF(SUMIF(F44:F51,F44,N44:N51)=0,0,IF(J44="Obligatoire",AF44/N44,IF(K44="",AF44/SUMIF(F44:F51,F44,N44:N51),AF44/(SUMIF(F44:F51,F44,N44:N51)/K44))))))</f>
        <v>0</v>
      </c>
      <c r="AF44" s="23">
        <f t="shared" ref="AF44:AF51" si="23">M44*N44</f>
        <v>0</v>
      </c>
      <c r="AH44" s="45">
        <f>IF(SUMIF(F44:F51,F44,N44:N51)=0,0,$M$3*N44/SUMIF(F44:F51,F44,N44:N51))</f>
        <v>0</v>
      </c>
      <c r="AI44" s="13">
        <f t="shared" ref="AI44:AI51" si="24">O44</f>
        <v>0</v>
      </c>
      <c r="AJ44" s="24" t="str">
        <f t="shared" ref="AJ44:AJ46" si="25">IF(AI44=0,"",ROUNDUP(AH44/AI44,0))</f>
        <v/>
      </c>
      <c r="AK44" s="25">
        <f>IF(L44="",0,IF(OR(P44="Mut+ext",VLOOKUP(L44,Paramétrage!$C$6:$E$28,2,0)=0),0,IF(O44="","saisir capacité",IF(P44="Mut+ext",0,M44*AJ44*VLOOKUP(L44,Paramétrage!$C$6:$E$28,2,0)))))</f>
        <v>0</v>
      </c>
      <c r="AL44" s="85"/>
      <c r="AM44" s="25">
        <f t="shared" ref="AM44:AM51" si="26">IF(ISERROR(AK44+AL44)=TRUE,AK44,AK44+AL44)</f>
        <v>0</v>
      </c>
      <c r="AN44" s="25">
        <f>IF(L44="",0,IF(ISERROR(AL44+AK44*VLOOKUP(L44,Paramétrage!$C$6:$E$28,3,0))=TRUE,AM44,AL44+AK44*VLOOKUP(L44,Paramétrage!$C$6:$E$28,3,0)))</f>
        <v>0</v>
      </c>
      <c r="AO44" s="45">
        <f>IF(L44="",0,IF(OR(P44="oui",VLOOKUP(L44,Paramétrage!$C$6:$E$28,2,0)=0),0,IF(U44="",0,U44-AJ44)))</f>
        <v>0</v>
      </c>
      <c r="AP44" s="13">
        <f t="shared" ref="AP44:AP51" si="27">Y44-AN44-W44</f>
        <v>0</v>
      </c>
    </row>
    <row r="45" spans="1:42">
      <c r="A45" s="430"/>
      <c r="B45" s="421"/>
      <c r="C45" s="397"/>
      <c r="D45" s="410"/>
      <c r="E45" s="402"/>
      <c r="F45" s="90"/>
      <c r="G45" s="91"/>
      <c r="H45" s="130"/>
      <c r="I45" s="121"/>
      <c r="J45" s="120"/>
      <c r="K45" s="93"/>
      <c r="L45" s="94"/>
      <c r="M45" s="115"/>
      <c r="N45" s="112"/>
      <c r="O45" s="118"/>
      <c r="P45" s="101"/>
      <c r="Q45" s="391"/>
      <c r="R45" s="391"/>
      <c r="S45" s="391"/>
      <c r="T45" s="392"/>
      <c r="U45" s="222" t="str">
        <f>IF(OR(O45="",L45=Paramétrage!$C$10,L45=Paramétrage!$C$13,L45=Paramétrage!$C$16,L45=Paramétrage!$C$19,L45=Paramétrage!$C$23,L45=Paramétrage!$C$26,AND(L45&lt;&gt;Paramétrage!$C$9,P45="Mut+ext")),"",ROUNDUP(N45/O45,0))</f>
        <v/>
      </c>
      <c r="V45" s="223">
        <f>IF(L45="",0,IF(OR(P45="Mut+ext",VLOOKUP(L45,Paramétrage!$C$6:$E$28,2,0)=0),0,IF(O45="","saisir capacité",M45*U45*VLOOKUP(L45,Paramétrage!$C$6:$E$28,2,0))))</f>
        <v>0</v>
      </c>
      <c r="W45" s="98"/>
      <c r="X45" s="224">
        <f t="shared" si="22"/>
        <v>0</v>
      </c>
      <c r="Y45" s="225">
        <f>IF(L45="",0,IF(ISERROR(W45+V45*VLOOKUP(L45,Paramétrage!$C$6:$E$28,3,0))=TRUE,X45,W45+V45*VLOOKUP(L45,Paramétrage!$C$6:$E$28,3,0)))</f>
        <v>0</v>
      </c>
      <c r="Z45" s="395"/>
      <c r="AA45" s="391"/>
      <c r="AB45" s="396"/>
      <c r="AC45" s="109"/>
      <c r="AD45" s="99"/>
      <c r="AE45" s="42">
        <f>IF(F45="",0,IF(J45="",0,IF(SUMIF(F44:F51,F45,N44:N51)=0,0,IF(J45="Obligatoire",AF45/N45,IF(K45="",AF45/SUMIF(F44:F51,F45,N44:N51),AF45/(SUMIF(F44:F51,F45,N44:N51)/K45))))))</f>
        <v>0</v>
      </c>
      <c r="AF45" s="23">
        <f t="shared" si="23"/>
        <v>0</v>
      </c>
      <c r="AH45" s="45">
        <f>IF(SUMIF(F44:F51,F45,N44:N51)=0,0,$M$3*N45/SUMIF(F44:F51,F45,N44:N51))</f>
        <v>0</v>
      </c>
      <c r="AI45" s="13">
        <f t="shared" si="24"/>
        <v>0</v>
      </c>
      <c r="AJ45" s="24" t="str">
        <f t="shared" si="25"/>
        <v/>
      </c>
      <c r="AK45" s="25">
        <f>IF(L45="",0,IF(OR(P45="Mut+ext",VLOOKUP(L45,Paramétrage!$C$6:$E$28,2,0)=0),0,IF(O45="","saisir capacité",IF(P45="Mut+ext",0,M45*AJ45*VLOOKUP(L45,Paramétrage!$C$6:$E$28,2,0)))))</f>
        <v>0</v>
      </c>
      <c r="AL45" s="85"/>
      <c r="AM45" s="25">
        <f t="shared" si="26"/>
        <v>0</v>
      </c>
      <c r="AN45" s="25">
        <f>IF(L45="",0,IF(ISERROR(AL45+AK45*VLOOKUP(L45,Paramétrage!$C$6:$E$28,3,0))=TRUE,AM45,AL45+AK45*VLOOKUP(L45,Paramétrage!$C$6:$E$28,3,0)))</f>
        <v>0</v>
      </c>
      <c r="AO45" s="45">
        <f>IF(L45="",0,IF(OR(P45="oui",VLOOKUP(L45,Paramétrage!$C$6:$E$28,2,0)=0),0,IF(U45="",0,U45-AJ45)))</f>
        <v>0</v>
      </c>
      <c r="AP45" s="13">
        <f t="shared" si="27"/>
        <v>0</v>
      </c>
    </row>
    <row r="46" spans="1:42">
      <c r="A46" s="430"/>
      <c r="B46" s="421"/>
      <c r="C46" s="397"/>
      <c r="D46" s="410"/>
      <c r="E46" s="402"/>
      <c r="F46" s="90"/>
      <c r="G46" s="91"/>
      <c r="H46" s="130"/>
      <c r="I46" s="121"/>
      <c r="J46" s="120"/>
      <c r="K46" s="93"/>
      <c r="L46" s="94"/>
      <c r="M46" s="115"/>
      <c r="N46" s="112"/>
      <c r="O46" s="118"/>
      <c r="P46" s="101"/>
      <c r="Q46" s="391"/>
      <c r="R46" s="391"/>
      <c r="S46" s="391"/>
      <c r="T46" s="392"/>
      <c r="U46" s="222" t="str">
        <f>IF(OR(O46="",L46=Paramétrage!$C$10,L46=Paramétrage!$C$13,L46=Paramétrage!$C$16,L46=Paramétrage!$C$19,L46=Paramétrage!$C$23,L46=Paramétrage!$C$26,AND(L46&lt;&gt;Paramétrage!$C$9,P46="Mut+ext")),"",ROUNDUP(N46/O46,0))</f>
        <v/>
      </c>
      <c r="V46" s="223">
        <f>IF(L46="",0,IF(OR(P46="Mut+ext",VLOOKUP(L46,Paramétrage!$C$6:$E$28,2,0)=0),0,IF(O46="","saisir capacité",M46*U46*VLOOKUP(L46,Paramétrage!$C$6:$E$28,2,0))))</f>
        <v>0</v>
      </c>
      <c r="W46" s="98"/>
      <c r="X46" s="224">
        <f t="shared" si="22"/>
        <v>0</v>
      </c>
      <c r="Y46" s="225">
        <f>IF(L46="",0,IF(ISERROR(W46+V46*VLOOKUP(L46,Paramétrage!$C$6:$E$28,3,0))=TRUE,X46,W46+V46*VLOOKUP(L46,Paramétrage!$C$6:$E$28,3,0)))</f>
        <v>0</v>
      </c>
      <c r="Z46" s="395"/>
      <c r="AA46" s="391"/>
      <c r="AB46" s="396"/>
      <c r="AC46" s="109"/>
      <c r="AD46" s="99"/>
      <c r="AE46" s="42">
        <f>IF(F46="",0,IF(J46="",0,IF(SUMIF(F44:F51,F46,N44:N51)=0,0,IF(J46="Obligatoire",AF46/N46,IF(K46="",AF46/SUMIF(F44:F51,F46,N44:N51),AF46/(SUMIF(F44:F51,F46,N44:N51)/K46))))))</f>
        <v>0</v>
      </c>
      <c r="AF46" s="23">
        <f t="shared" si="23"/>
        <v>0</v>
      </c>
      <c r="AH46" s="45">
        <f>IF(SUMIF(F44:F51,F46,N44:N51)=0,0,$M$3*N46/SUMIF(F44:F51,F46,N44:N51))</f>
        <v>0</v>
      </c>
      <c r="AI46" s="13">
        <f t="shared" si="24"/>
        <v>0</v>
      </c>
      <c r="AJ46" s="24" t="str">
        <f t="shared" si="25"/>
        <v/>
      </c>
      <c r="AK46" s="25">
        <f>IF(L46="",0,IF(OR(P46="Mut+ext",VLOOKUP(L46,Paramétrage!$C$6:$E$28,2,0)=0),0,IF(O46="","saisir capacité",IF(P46="Mut+ext",0,M46*AJ46*VLOOKUP(L46,Paramétrage!$C$6:$E$28,2,0)))))</f>
        <v>0</v>
      </c>
      <c r="AL46" s="85"/>
      <c r="AM46" s="25">
        <f t="shared" si="26"/>
        <v>0</v>
      </c>
      <c r="AN46" s="25">
        <f>IF(L46="",0,IF(ISERROR(AL46+AK46*VLOOKUP(L46,Paramétrage!$C$6:$E$28,3,0))=TRUE,AM46,AL46+AK46*VLOOKUP(L46,Paramétrage!$C$6:$E$28,3,0)))</f>
        <v>0</v>
      </c>
      <c r="AO46" s="45">
        <f>IF(L46="",0,IF(OR(P46="oui",VLOOKUP(L46,Paramétrage!$C$6:$E$28,2,0)=0),0,IF(U46="",0,U46-AJ46)))</f>
        <v>0</v>
      </c>
      <c r="AP46" s="13">
        <f t="shared" si="27"/>
        <v>0</v>
      </c>
    </row>
    <row r="47" spans="1:42">
      <c r="A47" s="430"/>
      <c r="B47" s="421"/>
      <c r="C47" s="397"/>
      <c r="D47" s="410"/>
      <c r="E47" s="402"/>
      <c r="F47" s="96"/>
      <c r="G47" s="91"/>
      <c r="H47" s="130"/>
      <c r="I47" s="121"/>
      <c r="J47" s="120"/>
      <c r="K47" s="93"/>
      <c r="L47" s="94"/>
      <c r="M47" s="115"/>
      <c r="N47" s="112"/>
      <c r="O47" s="118"/>
      <c r="P47" s="101"/>
      <c r="Q47" s="391"/>
      <c r="R47" s="391"/>
      <c r="S47" s="391"/>
      <c r="T47" s="392"/>
      <c r="U47" s="222" t="str">
        <f>IF(OR(O47="",L47=Paramétrage!$C$10,L47=Paramétrage!$C$13,L47=Paramétrage!$C$16,L47=Paramétrage!$C$19,L47=Paramétrage!$C$23,L47=Paramétrage!$C$26,AND(L47&lt;&gt;Paramétrage!$C$9,P47="Mut+ext")),"",ROUNDUP(N47/O47,0))</f>
        <v/>
      </c>
      <c r="V47" s="223">
        <f>IF(L47="",0,IF(OR(P47="Mut+ext",VLOOKUP(L47,Paramétrage!$C$6:$E$28,2,0)=0),0,IF(O47="","saisir capacité",M47*U47*VLOOKUP(L47,Paramétrage!$C$6:$E$28,2,0))))</f>
        <v>0</v>
      </c>
      <c r="W47" s="98"/>
      <c r="X47" s="224">
        <f t="shared" si="22"/>
        <v>0</v>
      </c>
      <c r="Y47" s="225">
        <f>IF(L47="",0,IF(ISERROR(W47+V47*VLOOKUP(L47,Paramétrage!$C$6:$E$28,3,0))=TRUE,X47,W47+V47*VLOOKUP(L47,Paramétrage!$C$6:$E$28,3,0)))</f>
        <v>0</v>
      </c>
      <c r="Z47" s="395"/>
      <c r="AA47" s="391"/>
      <c r="AB47" s="396"/>
      <c r="AC47" s="109"/>
      <c r="AD47" s="99"/>
      <c r="AE47" s="42">
        <f>IF(F47="",0,IF(J47="",0,IF(SUMIF(F44:F51,F47,N44:N51)=0,0,IF(J47="Obligatoire",AF47/N47,IF(K47="",AF47/SUMIF(F44:F51,F47,N44:N51),AF47/(SUMIF(F44:F51,F47,N44:N51)/K47))))))</f>
        <v>0</v>
      </c>
      <c r="AF47" s="23">
        <f t="shared" si="23"/>
        <v>0</v>
      </c>
      <c r="AH47" s="45">
        <f>IF(SUMIF(F44:F51,F47,N44:N51)=0,0,$M$3*N47/SUMIF(F44:F51,F47,N44:N51))</f>
        <v>0</v>
      </c>
      <c r="AI47" s="13">
        <f t="shared" si="24"/>
        <v>0</v>
      </c>
      <c r="AJ47" s="24" t="str">
        <f>IF(AI47=0,"",ROUNDUP(AH47/AI47,0))</f>
        <v/>
      </c>
      <c r="AK47" s="25">
        <f>IF(L47="",0,IF(OR(P47="Mut+ext",VLOOKUP(L47,Paramétrage!$C$6:$E$28,2,0)=0),0,IF(O47="","saisir capacité",IF(P47="Mut+ext",0,M47*AJ47*VLOOKUP(L47,Paramétrage!$C$6:$E$28,2,0)))))</f>
        <v>0</v>
      </c>
      <c r="AL47" s="85"/>
      <c r="AM47" s="25">
        <f t="shared" si="26"/>
        <v>0</v>
      </c>
      <c r="AN47" s="25">
        <f>IF(L47="",0,IF(ISERROR(AL47+AK47*VLOOKUP(L47,Paramétrage!$C$6:$E$28,3,0))=TRUE,AM47,AL47+AK47*VLOOKUP(L47,Paramétrage!$C$6:$E$28,3,0)))</f>
        <v>0</v>
      </c>
      <c r="AO47" s="45">
        <f>IF(L47="",0,IF(OR(P47="oui",VLOOKUP(L47,Paramétrage!$C$6:$E$28,2,0)=0),0,IF(U47="",0,U47-AJ47)))</f>
        <v>0</v>
      </c>
      <c r="AP47" s="13">
        <f t="shared" si="27"/>
        <v>0</v>
      </c>
    </row>
    <row r="48" spans="1:42">
      <c r="A48" s="430"/>
      <c r="B48" s="421"/>
      <c r="C48" s="397"/>
      <c r="D48" s="410"/>
      <c r="E48" s="402"/>
      <c r="F48" s="90"/>
      <c r="G48" s="129"/>
      <c r="H48" s="130"/>
      <c r="I48" s="121"/>
      <c r="J48" s="120"/>
      <c r="K48" s="93"/>
      <c r="L48" s="94"/>
      <c r="M48" s="115"/>
      <c r="N48" s="112"/>
      <c r="O48" s="118"/>
      <c r="P48" s="101"/>
      <c r="Q48" s="391"/>
      <c r="R48" s="391"/>
      <c r="S48" s="391"/>
      <c r="T48" s="392"/>
      <c r="U48" s="222" t="str">
        <f>IF(OR(O48="",L48=Paramétrage!$C$10,L48=Paramétrage!$C$13,L48=Paramétrage!$C$16,L48=Paramétrage!$C$19,L48=Paramétrage!$C$23,L48=Paramétrage!$C$26,AND(L48&lt;&gt;Paramétrage!$C$9,P48="Mut+ext")),"",ROUNDUP(N48/O48,0))</f>
        <v/>
      </c>
      <c r="V48" s="223">
        <f>IF(L48="",0,IF(OR(P48="Mut+ext",VLOOKUP(L48,Paramétrage!$C$6:$E$28,2,0)=0),0,IF(O48="","saisir capacité",M48*U48*VLOOKUP(L48,Paramétrage!$C$6:$E$28,2,0))))</f>
        <v>0</v>
      </c>
      <c r="W48" s="98"/>
      <c r="X48" s="224">
        <f t="shared" si="22"/>
        <v>0</v>
      </c>
      <c r="Y48" s="225">
        <f>IF(L48="",0,IF(ISERROR(W48+V48*VLOOKUP(L48,Paramétrage!$C$6:$E$28,3,0))=TRUE,X48,W48+V48*VLOOKUP(L48,Paramétrage!$C$6:$E$28,3,0)))</f>
        <v>0</v>
      </c>
      <c r="Z48" s="395"/>
      <c r="AA48" s="391"/>
      <c r="AB48" s="396"/>
      <c r="AC48" s="109"/>
      <c r="AD48" s="99"/>
      <c r="AE48" s="42">
        <f>IF(F48="",0,IF(J48="",0,IF(SUMIF(F44:F51,F48,N44:N51)=0,0,IF(J48="Obligatoire",AF48/N48,IF(K48="",AF48/SUMIF(F44:F51,F48,N44:N51),AF48/(SUMIF(F44:F51,F48,N44:N51)/K48))))))</f>
        <v>0</v>
      </c>
      <c r="AF48" s="23">
        <f t="shared" si="23"/>
        <v>0</v>
      </c>
      <c r="AH48" s="45">
        <f>IF(SUMIF(F44:F51,F48,N44:N51)=0,0,$M$3*N48/SUMIF(F44:F51,F48,N44:N51))</f>
        <v>0</v>
      </c>
      <c r="AI48" s="13">
        <f t="shared" si="24"/>
        <v>0</v>
      </c>
      <c r="AJ48" s="24" t="str">
        <f t="shared" ref="AJ48:AJ50" si="28">IF(AI48=0,"",ROUNDUP(AH48/AI48,0))</f>
        <v/>
      </c>
      <c r="AK48" s="25">
        <f>IF(L48="",0,IF(OR(P48="Mut+ext",VLOOKUP(L48,Paramétrage!$C$6:$E$28,2,0)=0),0,IF(O48="","saisir capacité",IF(P48="Mut+ext",0,M48*AJ48*VLOOKUP(L48,Paramétrage!$C$6:$E$28,2,0)))))</f>
        <v>0</v>
      </c>
      <c r="AL48" s="85"/>
      <c r="AM48" s="25">
        <f t="shared" si="26"/>
        <v>0</v>
      </c>
      <c r="AN48" s="25">
        <f>IF(L48="",0,IF(ISERROR(AL48+AK48*VLOOKUP(L48,Paramétrage!$C$6:$E$28,3,0))=TRUE,AM48,AL48+AK48*VLOOKUP(L48,Paramétrage!$C$6:$E$28,3,0)))</f>
        <v>0</v>
      </c>
      <c r="AO48" s="45">
        <f>IF(L48="",0,IF(OR(P48="oui",VLOOKUP(L48,Paramétrage!$C$6:$E$28,2,0)=0),0,IF(U48="",0,U48-AJ48)))</f>
        <v>0</v>
      </c>
      <c r="AP48" s="13">
        <f t="shared" si="27"/>
        <v>0</v>
      </c>
    </row>
    <row r="49" spans="1:42">
      <c r="A49" s="430"/>
      <c r="B49" s="421"/>
      <c r="C49" s="397"/>
      <c r="D49" s="410"/>
      <c r="E49" s="402"/>
      <c r="F49" s="90"/>
      <c r="G49" s="129"/>
      <c r="H49" s="130"/>
      <c r="I49" s="121"/>
      <c r="J49" s="120"/>
      <c r="K49" s="93"/>
      <c r="L49" s="94"/>
      <c r="M49" s="115"/>
      <c r="N49" s="112"/>
      <c r="O49" s="118"/>
      <c r="P49" s="101"/>
      <c r="Q49" s="391"/>
      <c r="R49" s="391"/>
      <c r="S49" s="391"/>
      <c r="T49" s="392"/>
      <c r="U49" s="222" t="str">
        <f>IF(OR(O49="",L49=Paramétrage!$C$10,L49=Paramétrage!$C$13,L49=Paramétrage!$C$16,L49=Paramétrage!$C$19,L49=Paramétrage!$C$23,L49=Paramétrage!$C$26,AND(L49&lt;&gt;Paramétrage!$C$9,P49="Mut+ext")),"",ROUNDUP(N49/O49,0))</f>
        <v/>
      </c>
      <c r="V49" s="223">
        <f>IF(L49="",0,IF(OR(P49="Mut+ext",VLOOKUP(L49,Paramétrage!$C$6:$E$28,2,0)=0),0,IF(O49="","saisir capacité",M49*U49*VLOOKUP(L49,Paramétrage!$C$6:$E$28,2,0))))</f>
        <v>0</v>
      </c>
      <c r="W49" s="98"/>
      <c r="X49" s="224">
        <f t="shared" si="22"/>
        <v>0</v>
      </c>
      <c r="Y49" s="225">
        <f>IF(L49="",0,IF(ISERROR(W49+V49*VLOOKUP(L49,Paramétrage!$C$6:$E$28,3,0))=TRUE,X49,W49+V49*VLOOKUP(L49,Paramétrage!$C$6:$E$28,3,0)))</f>
        <v>0</v>
      </c>
      <c r="Z49" s="395"/>
      <c r="AA49" s="391"/>
      <c r="AB49" s="396"/>
      <c r="AC49" s="109"/>
      <c r="AD49" s="99"/>
      <c r="AE49" s="42">
        <f>IF(F49="",0,IF(J49="",0,IF(SUMIF(F44:F51,F49,N44:N51)=0,0,IF(J49="Obligatoire",AF49/N49,IF(K49="",AF49/SUMIF(F44:F51,F49,N44:N51),AF49/(SUMIF(F44:F51,F49,N44:N51)/K49))))))</f>
        <v>0</v>
      </c>
      <c r="AF49" s="23">
        <f t="shared" si="23"/>
        <v>0</v>
      </c>
      <c r="AH49" s="45">
        <f>IF(SUMIF(F44:F51,F49,N44:N51)=0,0,$M$3*N49/SUMIF(F44:F51,F49,N44:N51))</f>
        <v>0</v>
      </c>
      <c r="AI49" s="13">
        <f t="shared" si="24"/>
        <v>0</v>
      </c>
      <c r="AJ49" s="24" t="str">
        <f t="shared" si="28"/>
        <v/>
      </c>
      <c r="AK49" s="25">
        <f>IF(L49="",0,IF(OR(P49="Mut+ext",VLOOKUP(L49,Paramétrage!$C$6:$E$28,2,0)=0),0,IF(O49="","saisir capacité",IF(P49="Mut+ext",0,M49*AJ49*VLOOKUP(L49,Paramétrage!$C$6:$E$28,2,0)))))</f>
        <v>0</v>
      </c>
      <c r="AL49" s="85"/>
      <c r="AM49" s="25">
        <f t="shared" si="26"/>
        <v>0</v>
      </c>
      <c r="AN49" s="25">
        <f>IF(L49="",0,IF(ISERROR(AL49+AK49*VLOOKUP(L49,Paramétrage!$C$6:$E$28,3,0))=TRUE,AM49,AL49+AK49*VLOOKUP(L49,Paramétrage!$C$6:$E$28,3,0)))</f>
        <v>0</v>
      </c>
      <c r="AO49" s="45">
        <f>IF(L49="",0,IF(OR(P49="oui",VLOOKUP(L49,Paramétrage!$C$6:$E$28,2,0)=0),0,IF(U49="",0,U49-AJ49)))</f>
        <v>0</v>
      </c>
      <c r="AP49" s="13">
        <f t="shared" si="27"/>
        <v>0</v>
      </c>
    </row>
    <row r="50" spans="1:42">
      <c r="A50" s="430"/>
      <c r="B50" s="421"/>
      <c r="C50" s="397"/>
      <c r="D50" s="410"/>
      <c r="E50" s="402"/>
      <c r="F50" s="90"/>
      <c r="G50" s="129"/>
      <c r="H50" s="130"/>
      <c r="I50" s="121"/>
      <c r="J50" s="120"/>
      <c r="K50" s="93"/>
      <c r="L50" s="94"/>
      <c r="M50" s="115"/>
      <c r="N50" s="112"/>
      <c r="O50" s="118"/>
      <c r="P50" s="101"/>
      <c r="Q50" s="391"/>
      <c r="R50" s="391"/>
      <c r="S50" s="391"/>
      <c r="T50" s="392"/>
      <c r="U50" s="222" t="str">
        <f>IF(OR(O50="",L50=Paramétrage!$C$10,L50=Paramétrage!$C$13,L50=Paramétrage!$C$16,L50=Paramétrage!$C$19,L50=Paramétrage!$C$23,L50=Paramétrage!$C$26,AND(L50&lt;&gt;Paramétrage!$C$9,P50="Mut+ext")),"",ROUNDUP(N50/O50,0))</f>
        <v/>
      </c>
      <c r="V50" s="223">
        <f>IF(L50="",0,IF(OR(P50="Mut+ext",VLOOKUP(L50,Paramétrage!$C$6:$E$28,2,0)=0),0,IF(O50="","saisir capacité",M50*U50*VLOOKUP(L50,Paramétrage!$C$6:$E$28,2,0))))</f>
        <v>0</v>
      </c>
      <c r="W50" s="98"/>
      <c r="X50" s="224">
        <f t="shared" si="22"/>
        <v>0</v>
      </c>
      <c r="Y50" s="225">
        <f>IF(L50="",0,IF(ISERROR(W50+V50*VLOOKUP(L50,Paramétrage!$C$6:$E$28,3,0))=TRUE,X50,W50+V50*VLOOKUP(L50,Paramétrage!$C$6:$E$28,3,0)))</f>
        <v>0</v>
      </c>
      <c r="Z50" s="395"/>
      <c r="AA50" s="391"/>
      <c r="AB50" s="396"/>
      <c r="AC50" s="109"/>
      <c r="AD50" s="99"/>
      <c r="AE50" s="42">
        <f>IF(F50="",0,IF(J50="",0,IF(SUMIF(F44:F51,F50,N44:N51)=0,0,IF(J50="Obligatoire",AF50/N50,IF(K50="",AF50/SUMIF(F44:F51,F50,N44:N51),AF50/(SUMIF(F44:F51,F50,N44:N51)/K50))))))</f>
        <v>0</v>
      </c>
      <c r="AF50" s="23">
        <f t="shared" si="23"/>
        <v>0</v>
      </c>
      <c r="AH50" s="45">
        <f>IF(SUMIF(F44:F51,F50,N44:N51)=0,0,$M$3*N50/SUMIF(F44:F51,F50,N44:N51))</f>
        <v>0</v>
      </c>
      <c r="AI50" s="13">
        <f t="shared" si="24"/>
        <v>0</v>
      </c>
      <c r="AJ50" s="24" t="str">
        <f t="shared" si="28"/>
        <v/>
      </c>
      <c r="AK50" s="25">
        <f>IF(L50="",0,IF(OR(P50="Mut+ext",VLOOKUP(L50,Paramétrage!$C$6:$E$28,2,0)=0),0,IF(O50="","saisir capacité",IF(P50="Mut+ext",0,M50*AJ50*VLOOKUP(L50,Paramétrage!$C$6:$E$28,2,0)))))</f>
        <v>0</v>
      </c>
      <c r="AL50" s="85"/>
      <c r="AM50" s="25">
        <f t="shared" si="26"/>
        <v>0</v>
      </c>
      <c r="AN50" s="25">
        <f>IF(L50="",0,IF(ISERROR(AL50+AK50*VLOOKUP(L50,Paramétrage!$C$6:$E$28,3,0))=TRUE,AM50,AL50+AK50*VLOOKUP(L50,Paramétrage!$C$6:$E$28,3,0)))</f>
        <v>0</v>
      </c>
      <c r="AO50" s="45">
        <f>IF(L50="",0,IF(OR(P50="oui",VLOOKUP(L50,Paramétrage!$C$6:$E$28,2,0)=0),0,IF(U50="",0,U50-AJ50)))</f>
        <v>0</v>
      </c>
      <c r="AP50" s="13">
        <f t="shared" si="27"/>
        <v>0</v>
      </c>
    </row>
    <row r="51" spans="1:42">
      <c r="A51" s="430"/>
      <c r="B51" s="421"/>
      <c r="C51" s="397"/>
      <c r="D51" s="410"/>
      <c r="E51" s="403"/>
      <c r="F51" s="90"/>
      <c r="G51" s="129"/>
      <c r="H51" s="130"/>
      <c r="I51" s="121"/>
      <c r="J51" s="120"/>
      <c r="K51" s="93"/>
      <c r="L51" s="94"/>
      <c r="M51" s="115"/>
      <c r="N51" s="112"/>
      <c r="O51" s="118"/>
      <c r="P51" s="101"/>
      <c r="Q51" s="391"/>
      <c r="R51" s="391"/>
      <c r="S51" s="391"/>
      <c r="T51" s="392"/>
      <c r="U51" s="222" t="str">
        <f>IF(OR(O51="",L51=Paramétrage!$C$10,L51=Paramétrage!$C$13,L51=Paramétrage!$C$16,L51=Paramétrage!$C$19,L51=Paramétrage!$C$23,L51=Paramétrage!$C$26,AND(L51&lt;&gt;Paramétrage!$C$9,P51="Mut+ext")),"",ROUNDUP(N51/O51,0))</f>
        <v/>
      </c>
      <c r="V51" s="223">
        <f>IF(L51="",0,IF(OR(P51="Mut+ext",VLOOKUP(L51,Paramétrage!$C$6:$E$28,2,0)=0),0,IF(O51="","saisir capacité",M51*U51*VLOOKUP(L51,Paramétrage!$C$6:$E$28,2,0))))</f>
        <v>0</v>
      </c>
      <c r="W51" s="98"/>
      <c r="X51" s="224">
        <f t="shared" si="22"/>
        <v>0</v>
      </c>
      <c r="Y51" s="225">
        <f>IF(L51="",0,IF(ISERROR(W51+V51*VLOOKUP(L51,Paramétrage!$C$6:$E$28,3,0))=TRUE,X51,W51+V51*VLOOKUP(L51,Paramétrage!$C$6:$E$28,3,0)))</f>
        <v>0</v>
      </c>
      <c r="Z51" s="395"/>
      <c r="AA51" s="391"/>
      <c r="AB51" s="396"/>
      <c r="AC51" s="109"/>
      <c r="AD51" s="99"/>
      <c r="AE51" s="42">
        <f>IF(F51="",0,IF(J51="",0,IF(SUMIF(F44:F51,F51,N44:N51)=0,0,IF(J51="Obligatoire",AF51/N51,IF(K51="",AF51/SUMIF(F44:F51,F51,N44:N51),AF51/(SUMIF(F44:F51,F51,N44:N51)/K51))))))</f>
        <v>0</v>
      </c>
      <c r="AF51" s="23">
        <f t="shared" si="23"/>
        <v>0</v>
      </c>
      <c r="AH51" s="45">
        <f>IF(SUMIF(F44:F51,F51,N44:N51)=0,0,$M$3*N51/SUMIF(F44:F51,F51,N44:N51))</f>
        <v>0</v>
      </c>
      <c r="AI51" s="13">
        <f t="shared" si="24"/>
        <v>0</v>
      </c>
      <c r="AJ51" s="24" t="str">
        <f>IF(AI51=0,"",ROUNDUP(AH51/AI51,0))</f>
        <v/>
      </c>
      <c r="AK51" s="25">
        <f>IF(L51="",0,IF(OR(P51="Mut+ext",VLOOKUP(L51,Paramétrage!$C$6:$E$28,2,0)=0),0,IF(O51="","saisir capacité",IF(P51="Mut+ext",0,M51*AJ51*VLOOKUP(L51,Paramétrage!$C$6:$E$28,2,0)))))</f>
        <v>0</v>
      </c>
      <c r="AL51" s="85"/>
      <c r="AM51" s="25">
        <f t="shared" si="26"/>
        <v>0</v>
      </c>
      <c r="AN51" s="25">
        <f>IF(L51="",0,IF(ISERROR(AL51+AK51*VLOOKUP(L51,Paramétrage!$C$6:$E$28,3,0))=TRUE,AM51,AL51+AK51*VLOOKUP(L51,Paramétrage!$C$6:$E$28,3,0)))</f>
        <v>0</v>
      </c>
      <c r="AO51" s="45">
        <f>IF(L51="",0,IF(OR(P51="oui",VLOOKUP(L51,Paramétrage!$C$6:$E$28,2,0)=0),0,IF(U51="",0,U51-AJ51)))</f>
        <v>0</v>
      </c>
      <c r="AP51" s="13">
        <f t="shared" si="27"/>
        <v>0</v>
      </c>
    </row>
    <row r="52" spans="1:42">
      <c r="A52" s="430"/>
      <c r="B52" s="421"/>
      <c r="C52" s="397"/>
      <c r="D52" s="193"/>
      <c r="E52" s="193"/>
      <c r="F52" s="194"/>
      <c r="G52" s="195"/>
      <c r="H52" s="196"/>
      <c r="I52" s="197"/>
      <c r="J52" s="196"/>
      <c r="K52" s="198"/>
      <c r="L52" s="199"/>
      <c r="M52" s="200">
        <f>AE52</f>
        <v>0</v>
      </c>
      <c r="N52" s="201">
        <f>SUM(N44:N51)</f>
        <v>0</v>
      </c>
      <c r="O52" s="199"/>
      <c r="P52" s="202"/>
      <c r="Q52" s="203"/>
      <c r="R52" s="203"/>
      <c r="S52" s="203"/>
      <c r="T52" s="204"/>
      <c r="U52" s="205"/>
      <c r="V52" s="206">
        <f>SUM(V44:V51)</f>
        <v>0</v>
      </c>
      <c r="W52" s="199">
        <v>0</v>
      </c>
      <c r="X52" s="207">
        <f t="shared" ref="X52" si="29">V52+W52</f>
        <v>0</v>
      </c>
      <c r="Y52" s="208">
        <f>SUM(Y44:Y51)</f>
        <v>0</v>
      </c>
      <c r="Z52" s="209"/>
      <c r="AA52" s="210"/>
      <c r="AB52" s="211"/>
      <c r="AC52" s="212"/>
      <c r="AD52" s="204"/>
      <c r="AE52" s="41">
        <f>SUM(AE44:AE51)</f>
        <v>0</v>
      </c>
      <c r="AF52" s="39">
        <f>SUM(AF44:AF51)</f>
        <v>0</v>
      </c>
    </row>
    <row r="53" spans="1:42" ht="15.6" customHeight="1">
      <c r="A53" s="430"/>
      <c r="B53" s="421"/>
      <c r="C53" s="397" t="s">
        <v>117</v>
      </c>
      <c r="D53" s="410" t="s">
        <v>118</v>
      </c>
      <c r="E53" s="402">
        <v>3</v>
      </c>
      <c r="F53" s="90" t="s">
        <v>156</v>
      </c>
      <c r="G53" s="91" t="s">
        <v>16</v>
      </c>
      <c r="H53" s="130" t="s">
        <v>114</v>
      </c>
      <c r="I53" s="121">
        <v>16</v>
      </c>
      <c r="J53" s="141" t="s">
        <v>94</v>
      </c>
      <c r="K53" s="93"/>
      <c r="L53" s="94" t="s">
        <v>115</v>
      </c>
      <c r="M53" s="352">
        <v>15</v>
      </c>
      <c r="N53" s="112">
        <v>40</v>
      </c>
      <c r="O53" s="118"/>
      <c r="P53" s="101" t="s">
        <v>100</v>
      </c>
      <c r="Q53" s="391"/>
      <c r="R53" s="391"/>
      <c r="S53" s="391"/>
      <c r="T53" s="392"/>
      <c r="U53" s="222" t="str">
        <f>IF(OR(O53="",L53=Paramétrage!$C$10,L53=Paramétrage!$C$13,L53=Paramétrage!$C$16,L53=Paramétrage!$C$19,L53=Paramétrage!$C$23,L53=Paramétrage!$C$26,AND(L53&lt;&gt;Paramétrage!$C$9,P53="Mut+ext")),"",ROUNDUP(N53/O53,0))</f>
        <v/>
      </c>
      <c r="V53" s="223">
        <f>IF(L53="",0,IF(OR(P53="Mut+ext",VLOOKUP(L53,Paramétrage!$C$6:$E$28,2,0)=0),0,IF(O53="","saisir capacité",M53*U53*VLOOKUP(L53,Paramétrage!$C$6:$E$28,2,0))))</f>
        <v>0</v>
      </c>
      <c r="W53" s="98"/>
      <c r="X53" s="224">
        <f t="shared" ref="X53:X60" si="30">IF(ISERROR(V53+W53)=TRUE,V53,V53+W53)</f>
        <v>0</v>
      </c>
      <c r="Y53" s="225">
        <f>IF(L53="",0,IF(ISERROR(W53+V53*VLOOKUP(L53,Paramétrage!$C$6:$E$28,3,0))=TRUE,X53,W53+V53*VLOOKUP(L53,Paramétrage!$C$6:$E$28,3,0)))</f>
        <v>0</v>
      </c>
      <c r="Z53" s="395"/>
      <c r="AA53" s="391"/>
      <c r="AB53" s="396"/>
      <c r="AC53" s="109"/>
      <c r="AD53" s="100"/>
      <c r="AE53" s="42">
        <f>IF(F53="",0,IF(J53="",0,IF(SUMIF(F53:F60,F53,N53:N60)=0,0,IF(J53="Obligatoire",AF53/N53,IF(K53="",AF53/SUMIF(F53:F60,F53,N53:N60),AF53/(SUMIF(F53:F60,F53,N53:N60)/K53))))))</f>
        <v>15</v>
      </c>
      <c r="AF53" s="23">
        <f t="shared" ref="AF53:AF60" si="31">M53*N53</f>
        <v>600</v>
      </c>
      <c r="AH53" s="45">
        <f>IF(SUMIF(F53:F60,F53,N53:N60)=0,0,$M$3*N53/SUMIF(F53:F60,F53,N53:N60))</f>
        <v>0</v>
      </c>
      <c r="AI53" s="13">
        <f t="shared" ref="AI53:AI60" si="32">O53</f>
        <v>0</v>
      </c>
      <c r="AJ53" s="24" t="str">
        <f t="shared" ref="AJ53:AJ60" si="33">IF(AI53=0,"",ROUNDUP(AH53/AI53,0))</f>
        <v/>
      </c>
      <c r="AK53" s="25">
        <f>IF(L53="",0,IF(OR(P53="Mut+ext",VLOOKUP(L53,Paramétrage!$C$6:$E$28,2,0)=0),0,IF(O53="","saisir capacité",IF(P53="Mut+ext",0,M53*AJ53*VLOOKUP(L53,Paramétrage!$C$6:$E$28,2,0)))))</f>
        <v>0</v>
      </c>
      <c r="AL53" s="85"/>
      <c r="AM53" s="25">
        <f t="shared" ref="AM53:AM60" si="34">IF(ISERROR(AK53+AL53)=TRUE,AK53,AK53+AL53)</f>
        <v>0</v>
      </c>
      <c r="AN53" s="25">
        <f>IF(L53="",0,IF(ISERROR(AL53+AK53*VLOOKUP(L53,Paramétrage!$C$6:$E$28,3,0))=TRUE,AM53,AL53+AK53*VLOOKUP(L53,Paramétrage!$C$6:$E$28,3,0)))</f>
        <v>0</v>
      </c>
      <c r="AO53" s="45">
        <f>IF(L53="",0,IF(OR(P53="oui",VLOOKUP(L53,Paramétrage!$C$6:$E$28,2,0)=0),0,IF(U53="",0,U53-AJ53)))</f>
        <v>0</v>
      </c>
      <c r="AP53" s="13">
        <f t="shared" ref="AP53:AP60" si="35">Y53-AN53-W53</f>
        <v>0</v>
      </c>
    </row>
    <row r="54" spans="1:42">
      <c r="A54" s="430"/>
      <c r="B54" s="421"/>
      <c r="C54" s="397"/>
      <c r="D54" s="410"/>
      <c r="E54" s="402"/>
      <c r="F54" s="90" t="s">
        <v>157</v>
      </c>
      <c r="G54" s="91" t="s">
        <v>16</v>
      </c>
      <c r="H54" s="130" t="s">
        <v>114</v>
      </c>
      <c r="I54" s="121">
        <v>16</v>
      </c>
      <c r="J54" s="141" t="s">
        <v>94</v>
      </c>
      <c r="K54" s="93"/>
      <c r="L54" s="94" t="s">
        <v>99</v>
      </c>
      <c r="M54" s="115">
        <v>6</v>
      </c>
      <c r="N54" s="112">
        <v>40</v>
      </c>
      <c r="O54" s="118">
        <v>40</v>
      </c>
      <c r="P54" s="101" t="s">
        <v>100</v>
      </c>
      <c r="Q54" s="391"/>
      <c r="R54" s="391"/>
      <c r="S54" s="391"/>
      <c r="T54" s="392"/>
      <c r="U54" s="222">
        <f>IF(OR(O54="",L54=Paramétrage!$C$10,L54=Paramétrage!$C$13,L54=Paramétrage!$C$16,L54=Paramétrage!$C$19,L54=Paramétrage!$C$23,L54=Paramétrage!$C$26,AND(L54&lt;&gt;Paramétrage!$C$9,P54="Mut+ext")),"",ROUNDUP(N54/O54,0))</f>
        <v>1</v>
      </c>
      <c r="V54" s="223">
        <f>IF(L54="",0,IF(OR(P54="Mut+ext",VLOOKUP(L54,Paramétrage!$C$6:$E$28,2,0)=0),0,IF(O54="","saisir capacité",M54*U54*VLOOKUP(L54,Paramétrage!$C$6:$E$28,2,0))))</f>
        <v>6</v>
      </c>
      <c r="W54" s="98"/>
      <c r="X54" s="224">
        <f t="shared" si="30"/>
        <v>6</v>
      </c>
      <c r="Y54" s="225">
        <f>IF(L54="",0,IF(ISERROR(W54+V54*VLOOKUP(L54,Paramétrage!$C$6:$E$28,3,0))=TRUE,X54,W54+V54*VLOOKUP(L54,Paramétrage!$C$6:$E$28,3,0)))</f>
        <v>6</v>
      </c>
      <c r="Z54" s="395"/>
      <c r="AA54" s="391"/>
      <c r="AB54" s="396"/>
      <c r="AC54" s="109"/>
      <c r="AD54" s="99"/>
      <c r="AE54" s="42">
        <f>IF(F54="",0,IF(J54="",0,IF(SUMIF(F53:F60,F54,N53:N60)=0,0,IF(J54="Obligatoire",AF54/N54,IF(K54="",AF54/SUMIF(F53:F60,F54,N53:N60),AF54/(SUMIF(F53:F60,F54,N53:N60)/K54))))))</f>
        <v>6</v>
      </c>
      <c r="AF54" s="23">
        <f t="shared" si="31"/>
        <v>240</v>
      </c>
      <c r="AH54" s="45">
        <f>IF(SUMIF(F53:F60,F54,N53:N60)=0,0,$M$3*N54/SUMIF(F53:F60,F54,N53:N60))</f>
        <v>0</v>
      </c>
      <c r="AI54" s="13">
        <f t="shared" si="32"/>
        <v>40</v>
      </c>
      <c r="AJ54" s="24">
        <f t="shared" si="33"/>
        <v>0</v>
      </c>
      <c r="AK54" s="25">
        <f>IF(L54="",0,IF(OR(P54="Mut+ext",VLOOKUP(L54,Paramétrage!$C$6:$E$28,2,0)=0),0,IF(O54="","saisir capacité",IF(P54="Mut+ext",0,M54*AJ54*VLOOKUP(L54,Paramétrage!$C$6:$E$28,2,0)))))</f>
        <v>0</v>
      </c>
      <c r="AL54" s="85"/>
      <c r="AM54" s="25">
        <f t="shared" si="34"/>
        <v>0</v>
      </c>
      <c r="AN54" s="25">
        <f>IF(L54="",0,IF(ISERROR(AL54+AK54*VLOOKUP(L54,Paramétrage!$C$6:$E$28,3,0))=TRUE,AM54,AL54+AK54*VLOOKUP(L54,Paramétrage!$C$6:$E$28,3,0)))</f>
        <v>0</v>
      </c>
      <c r="AO54" s="45">
        <f>IF(L54="",0,IF(OR(P54="oui",VLOOKUP(L54,Paramétrage!$C$6:$E$28,2,0)=0),0,IF(U54="",0,U54-AJ54)))</f>
        <v>1</v>
      </c>
      <c r="AP54" s="13">
        <f t="shared" si="35"/>
        <v>6</v>
      </c>
    </row>
    <row r="55" spans="1:42">
      <c r="A55" s="430"/>
      <c r="B55" s="421"/>
      <c r="C55" s="397"/>
      <c r="D55" s="410"/>
      <c r="E55" s="402"/>
      <c r="F55" s="90"/>
      <c r="G55" s="91"/>
      <c r="H55" s="92"/>
      <c r="I55" s="121"/>
      <c r="J55" s="120"/>
      <c r="K55" s="93"/>
      <c r="L55" s="94"/>
      <c r="M55" s="115"/>
      <c r="N55" s="112"/>
      <c r="O55" s="118"/>
      <c r="P55" s="101"/>
      <c r="Q55" s="391"/>
      <c r="R55" s="391"/>
      <c r="S55" s="391"/>
      <c r="T55" s="392"/>
      <c r="U55" s="222" t="str">
        <f>IF(OR(O55="",L55=Paramétrage!$C$10,L55=Paramétrage!$C$13,L55=Paramétrage!$C$16,L55=Paramétrage!$C$19,L55=Paramétrage!$C$23,L55=Paramétrage!$C$26,AND(L55&lt;&gt;Paramétrage!$C$9,P55="Mut+ext")),"",ROUNDUP(N55/O55,0))</f>
        <v/>
      </c>
      <c r="V55" s="223">
        <f>IF(L55="",0,IF(OR(P55="Mut+ext",VLOOKUP(L55,Paramétrage!$C$6:$E$28,2,0)=0),0,IF(O55="","saisir capacité",M55*U55*VLOOKUP(L55,Paramétrage!$C$6:$E$28,2,0))))</f>
        <v>0</v>
      </c>
      <c r="W55" s="98"/>
      <c r="X55" s="224">
        <f t="shared" si="30"/>
        <v>0</v>
      </c>
      <c r="Y55" s="225">
        <f>IF(L55="",0,IF(ISERROR(W55+V55*VLOOKUP(L55,Paramétrage!$C$6:$E$28,3,0))=TRUE,X55,W55+V55*VLOOKUP(L55,Paramétrage!$C$6:$E$28,3,0)))</f>
        <v>0</v>
      </c>
      <c r="Z55" s="395"/>
      <c r="AA55" s="391"/>
      <c r="AB55" s="396"/>
      <c r="AC55" s="109"/>
      <c r="AD55" s="99"/>
      <c r="AE55" s="42">
        <f>IF(F55="",0,IF(J55="",0,IF(SUMIF(F53:F60,F55,N53:N60)=0,0,IF(J55="Obligatoire",AF55/N55,IF(K55="",AF55/SUMIF(F53:F60,F55,N53:N60),AF55/(SUMIF(F53:F60,F55,N53:N60)/K55))))))</f>
        <v>0</v>
      </c>
      <c r="AF55" s="23">
        <f t="shared" si="31"/>
        <v>0</v>
      </c>
      <c r="AH55" s="45">
        <f>IF(SUMIF(F53:F60,F55,N53:N60)=0,0,$M$3*N55/SUMIF(F53:F60,F55,N53:N60))</f>
        <v>0</v>
      </c>
      <c r="AI55" s="13">
        <f t="shared" si="32"/>
        <v>0</v>
      </c>
      <c r="AJ55" s="24" t="str">
        <f t="shared" si="33"/>
        <v/>
      </c>
      <c r="AK55" s="25">
        <f>IF(L55="",0,IF(OR(P55="Mut+ext",VLOOKUP(L55,Paramétrage!$C$6:$E$28,2,0)=0),0,IF(O55="","saisir capacité",IF(P55="Mut+ext",0,M55*AJ55*VLOOKUP(L55,Paramétrage!$C$6:$E$28,2,0)))))</f>
        <v>0</v>
      </c>
      <c r="AL55" s="85"/>
      <c r="AM55" s="25">
        <f t="shared" si="34"/>
        <v>0</v>
      </c>
      <c r="AN55" s="25">
        <f>IF(L55="",0,IF(ISERROR(AL55+AK55*VLOOKUP(L55,Paramétrage!$C$6:$E$28,3,0))=TRUE,AM55,AL55+AK55*VLOOKUP(L55,Paramétrage!$C$6:$E$28,3,0)))</f>
        <v>0</v>
      </c>
      <c r="AO55" s="45">
        <f>IF(L55="",0,IF(OR(P55="oui",VLOOKUP(L55,Paramétrage!$C$6:$E$28,2,0)=0),0,IF(U55="",0,U55-AJ55)))</f>
        <v>0</v>
      </c>
      <c r="AP55" s="13">
        <f t="shared" si="35"/>
        <v>0</v>
      </c>
    </row>
    <row r="56" spans="1:42">
      <c r="A56" s="430"/>
      <c r="B56" s="421"/>
      <c r="C56" s="397"/>
      <c r="D56" s="410"/>
      <c r="E56" s="402"/>
      <c r="F56" s="96"/>
      <c r="G56" s="91"/>
      <c r="H56" s="92"/>
      <c r="I56" s="121"/>
      <c r="J56" s="120"/>
      <c r="K56" s="93"/>
      <c r="L56" s="94"/>
      <c r="M56" s="115"/>
      <c r="N56" s="112"/>
      <c r="O56" s="118"/>
      <c r="P56" s="101"/>
      <c r="Q56" s="391"/>
      <c r="R56" s="391"/>
      <c r="S56" s="391"/>
      <c r="T56" s="392"/>
      <c r="U56" s="222" t="str">
        <f>IF(OR(O56="",L56=Paramétrage!$C$10,L56=Paramétrage!$C$13,L56=Paramétrage!$C$16,L56=Paramétrage!$C$19,L56=Paramétrage!$C$23,L56=Paramétrage!$C$26,AND(L56&lt;&gt;Paramétrage!$C$9,P56="Mut+ext")),"",ROUNDUP(N56/O56,0))</f>
        <v/>
      </c>
      <c r="V56" s="223">
        <f>IF(L56="",0,IF(OR(P56="Mut+ext",VLOOKUP(L56,Paramétrage!$C$6:$E$28,2,0)=0),0,IF(O56="","saisir capacité",M56*U56*VLOOKUP(L56,Paramétrage!$C$6:$E$28,2,0))))</f>
        <v>0</v>
      </c>
      <c r="W56" s="98"/>
      <c r="X56" s="224">
        <f t="shared" si="30"/>
        <v>0</v>
      </c>
      <c r="Y56" s="225">
        <f>IF(L56="",0,IF(ISERROR(W56+V56*VLOOKUP(L56,Paramétrage!$C$6:$E$28,3,0))=TRUE,X56,W56+V56*VLOOKUP(L56,Paramétrage!$C$6:$E$28,3,0)))</f>
        <v>0</v>
      </c>
      <c r="Z56" s="395"/>
      <c r="AA56" s="391"/>
      <c r="AB56" s="396"/>
      <c r="AC56" s="109"/>
      <c r="AD56" s="99"/>
      <c r="AE56" s="42">
        <f>IF(F56="",0,IF(J56="",0,IF(SUMIF(F53:F60,F56,N53:N60)=0,0,IF(J56="Obligatoire",AF56/N56,IF(K56="",AF56/SUMIF(F53:F60,F56,N53:N60),AF56/(SUMIF(F53:F60,F56,N53:N60)/K56))))))</f>
        <v>0</v>
      </c>
      <c r="AF56" s="23">
        <f t="shared" si="31"/>
        <v>0</v>
      </c>
      <c r="AH56" s="45">
        <f>IF(SUMIF(F53:F60,F56,N53:N60)=0,0,$M$3*N56/SUMIF(F53:F60,F56,N53:N60))</f>
        <v>0</v>
      </c>
      <c r="AI56" s="13">
        <f t="shared" si="32"/>
        <v>0</v>
      </c>
      <c r="AJ56" s="24" t="str">
        <f t="shared" si="33"/>
        <v/>
      </c>
      <c r="AK56" s="25">
        <f>IF(L56="",0,IF(OR(P56="Mut+ext",VLOOKUP(L56,Paramétrage!$C$6:$E$28,2,0)=0),0,IF(O56="","saisir capacité",IF(P56="Mut+ext",0,M56*AJ56*VLOOKUP(L56,Paramétrage!$C$6:$E$28,2,0)))))</f>
        <v>0</v>
      </c>
      <c r="AL56" s="85"/>
      <c r="AM56" s="25">
        <f t="shared" si="34"/>
        <v>0</v>
      </c>
      <c r="AN56" s="25">
        <f>IF(L56="",0,IF(ISERROR(AL56+AK56*VLOOKUP(L56,Paramétrage!$C$6:$E$28,3,0))=TRUE,AM56,AL56+AK56*VLOOKUP(L56,Paramétrage!$C$6:$E$28,3,0)))</f>
        <v>0</v>
      </c>
      <c r="AO56" s="45">
        <f>IF(L56="",0,IF(OR(P56="oui",VLOOKUP(L56,Paramétrage!$C$6:$E$28,2,0)=0),0,IF(U56="",0,U56-AJ56)))</f>
        <v>0</v>
      </c>
      <c r="AP56" s="13">
        <f t="shared" si="35"/>
        <v>0</v>
      </c>
    </row>
    <row r="57" spans="1:42">
      <c r="A57" s="430"/>
      <c r="B57" s="421"/>
      <c r="C57" s="397"/>
      <c r="D57" s="410"/>
      <c r="E57" s="402"/>
      <c r="F57" s="90"/>
      <c r="G57" s="97"/>
      <c r="H57" s="92"/>
      <c r="I57" s="121"/>
      <c r="J57" s="120"/>
      <c r="K57" s="93"/>
      <c r="L57" s="94"/>
      <c r="M57" s="115"/>
      <c r="N57" s="112"/>
      <c r="O57" s="118"/>
      <c r="P57" s="101"/>
      <c r="Q57" s="391"/>
      <c r="R57" s="391"/>
      <c r="S57" s="391"/>
      <c r="T57" s="392"/>
      <c r="U57" s="222" t="str">
        <f>IF(OR(O57="",L57=Paramétrage!$C$10,L57=Paramétrage!$C$13,L57=Paramétrage!$C$16,L57=Paramétrage!$C$19,L57=Paramétrage!$C$23,L57=Paramétrage!$C$26,AND(L57&lt;&gt;Paramétrage!$C$9,P57="Mut+ext")),"",ROUNDUP(N57/O57,0))</f>
        <v/>
      </c>
      <c r="V57" s="223">
        <f>IF(L57="",0,IF(OR(P57="Mut+ext",VLOOKUP(L57,Paramétrage!$C$6:$E$28,2,0)=0),0,IF(O57="","saisir capacité",M57*U57*VLOOKUP(L57,Paramétrage!$C$6:$E$28,2,0))))</f>
        <v>0</v>
      </c>
      <c r="W57" s="98"/>
      <c r="X57" s="224">
        <f t="shared" si="30"/>
        <v>0</v>
      </c>
      <c r="Y57" s="225">
        <f>IF(L57="",0,IF(ISERROR(W57+V57*VLOOKUP(L57,Paramétrage!$C$6:$E$28,3,0))=TRUE,X57,W57+V57*VLOOKUP(L57,Paramétrage!$C$6:$E$28,3,0)))</f>
        <v>0</v>
      </c>
      <c r="Z57" s="395"/>
      <c r="AA57" s="391"/>
      <c r="AB57" s="396"/>
      <c r="AC57" s="109"/>
      <c r="AD57" s="99"/>
      <c r="AE57" s="42">
        <f>IF(F57="",0,IF(J57="",0,IF(SUMIF(F53:F60,F57,N53:N60)=0,0,IF(J57="Obligatoire",AF57/N57,IF(K57="",AF57/SUMIF(F53:F60,F57,N53:N60),AF57/(SUMIF(F53:F60,F57,N53:N60)/K57))))))</f>
        <v>0</v>
      </c>
      <c r="AF57" s="23">
        <f t="shared" si="31"/>
        <v>0</v>
      </c>
      <c r="AH57" s="45">
        <f>IF(SUMIF(F53:F60,F57,N53:N60)=0,0,$M$3*N57/SUMIF(F53:F60,F57,N53:N60))</f>
        <v>0</v>
      </c>
      <c r="AI57" s="13">
        <f t="shared" si="32"/>
        <v>0</v>
      </c>
      <c r="AJ57" s="24" t="str">
        <f t="shared" si="33"/>
        <v/>
      </c>
      <c r="AK57" s="25">
        <f>IF(L57="",0,IF(OR(P57="Mut+ext",VLOOKUP(L57,Paramétrage!$C$6:$E$28,2,0)=0),0,IF(O57="","saisir capacité",IF(P57="Mut+ext",0,M57*AJ57*VLOOKUP(L57,Paramétrage!$C$6:$E$28,2,0)))))</f>
        <v>0</v>
      </c>
      <c r="AL57" s="85"/>
      <c r="AM57" s="25">
        <f t="shared" si="34"/>
        <v>0</v>
      </c>
      <c r="AN57" s="25">
        <f>IF(L57="",0,IF(ISERROR(AL57+AK57*VLOOKUP(L57,Paramétrage!$C$6:$E$28,3,0))=TRUE,AM57,AL57+AK57*VLOOKUP(L57,Paramétrage!$C$6:$E$28,3,0)))</f>
        <v>0</v>
      </c>
      <c r="AO57" s="45">
        <f>IF(L57="",0,IF(OR(P57="oui",VLOOKUP(L57,Paramétrage!$C$6:$E$28,2,0)=0),0,IF(U57="",0,U57-AJ57)))</f>
        <v>0</v>
      </c>
      <c r="AP57" s="13">
        <f t="shared" si="35"/>
        <v>0</v>
      </c>
    </row>
    <row r="58" spans="1:42">
      <c r="A58" s="430"/>
      <c r="B58" s="421"/>
      <c r="C58" s="397"/>
      <c r="D58" s="410"/>
      <c r="E58" s="402"/>
      <c r="F58" s="90"/>
      <c r="G58" s="97"/>
      <c r="H58" s="92"/>
      <c r="I58" s="121"/>
      <c r="J58" s="120"/>
      <c r="K58" s="93"/>
      <c r="L58" s="94"/>
      <c r="M58" s="115"/>
      <c r="N58" s="112"/>
      <c r="O58" s="118"/>
      <c r="P58" s="101"/>
      <c r="Q58" s="391"/>
      <c r="R58" s="391"/>
      <c r="S58" s="391"/>
      <c r="T58" s="392"/>
      <c r="U58" s="222" t="str">
        <f>IF(OR(O58="",L58=Paramétrage!$C$10,L58=Paramétrage!$C$13,L58=Paramétrage!$C$16,L58=Paramétrage!$C$19,L58=Paramétrage!$C$23,L58=Paramétrage!$C$26,AND(L58&lt;&gt;Paramétrage!$C$9,P58="Mut+ext")),"",ROUNDUP(N58/O58,0))</f>
        <v/>
      </c>
      <c r="V58" s="223">
        <f>IF(L58="",0,IF(OR(P58="Mut+ext",VLOOKUP(L58,Paramétrage!$C$6:$E$28,2,0)=0),0,IF(O58="","saisir capacité",M58*U58*VLOOKUP(L58,Paramétrage!$C$6:$E$28,2,0))))</f>
        <v>0</v>
      </c>
      <c r="W58" s="98"/>
      <c r="X58" s="224">
        <f t="shared" si="30"/>
        <v>0</v>
      </c>
      <c r="Y58" s="225">
        <f>IF(L58="",0,IF(ISERROR(W58+V58*VLOOKUP(L58,Paramétrage!$C$6:$E$28,3,0))=TRUE,X58,W58+V58*VLOOKUP(L58,Paramétrage!$C$6:$E$28,3,0)))</f>
        <v>0</v>
      </c>
      <c r="Z58" s="395"/>
      <c r="AA58" s="391"/>
      <c r="AB58" s="396"/>
      <c r="AC58" s="109"/>
      <c r="AD58" s="99"/>
      <c r="AE58" s="42">
        <f>IF(F58="",0,IF(J58="",0,IF(SUMIF(F53:F60,F58,N53:N60)=0,0,IF(J58="Obligatoire",AF58/N58,IF(K58="",AF58/SUMIF(F53:F60,F58,N53:N60),AF58/(SUMIF(F53:F60,F58,N53:N60)/K58))))))</f>
        <v>0</v>
      </c>
      <c r="AF58" s="23">
        <f t="shared" si="31"/>
        <v>0</v>
      </c>
      <c r="AH58" s="45">
        <f>IF(SUMIF(F53:F60,F58,N53:N60)=0,0,$M$3*N58/SUMIF(F53:F60,F58,N53:N60))</f>
        <v>0</v>
      </c>
      <c r="AI58" s="13">
        <f t="shared" si="32"/>
        <v>0</v>
      </c>
      <c r="AJ58" s="24" t="str">
        <f t="shared" si="33"/>
        <v/>
      </c>
      <c r="AK58" s="25">
        <f>IF(L58="",0,IF(OR(P58="Mut+ext",VLOOKUP(L58,Paramétrage!$C$6:$E$28,2,0)=0),0,IF(O58="","saisir capacité",IF(P58="Mut+ext",0,M58*AJ58*VLOOKUP(L58,Paramétrage!$C$6:$E$28,2,0)))))</f>
        <v>0</v>
      </c>
      <c r="AL58" s="85"/>
      <c r="AM58" s="25">
        <f t="shared" si="34"/>
        <v>0</v>
      </c>
      <c r="AN58" s="25">
        <f>IF(L58="",0,IF(ISERROR(AL58+AK58*VLOOKUP(L58,Paramétrage!$C$6:$E$28,3,0))=TRUE,AM58,AL58+AK58*VLOOKUP(L58,Paramétrage!$C$6:$E$28,3,0)))</f>
        <v>0</v>
      </c>
      <c r="AO58" s="45">
        <f>IF(L58="",0,IF(OR(P58="oui",VLOOKUP(L58,Paramétrage!$C$6:$E$28,2,0)=0),0,IF(U58="",0,U58-AJ58)))</f>
        <v>0</v>
      </c>
      <c r="AP58" s="13">
        <f t="shared" si="35"/>
        <v>0</v>
      </c>
    </row>
    <row r="59" spans="1:42">
      <c r="A59" s="430"/>
      <c r="B59" s="421"/>
      <c r="C59" s="397"/>
      <c r="D59" s="410"/>
      <c r="E59" s="402"/>
      <c r="F59" s="90"/>
      <c r="G59" s="97"/>
      <c r="H59" s="92"/>
      <c r="I59" s="121"/>
      <c r="J59" s="120"/>
      <c r="K59" s="93"/>
      <c r="L59" s="94"/>
      <c r="M59" s="115"/>
      <c r="N59" s="112"/>
      <c r="O59" s="118"/>
      <c r="P59" s="101"/>
      <c r="Q59" s="391"/>
      <c r="R59" s="391"/>
      <c r="S59" s="391"/>
      <c r="T59" s="392"/>
      <c r="U59" s="222" t="str">
        <f>IF(OR(O59="",L59=Paramétrage!$C$10,L59=Paramétrage!$C$13,L59=Paramétrage!$C$16,L59=Paramétrage!$C$19,L59=Paramétrage!$C$23,L59=Paramétrage!$C$26,AND(L59&lt;&gt;Paramétrage!$C$9,P59="Mut+ext")),"",ROUNDUP(N59/O59,0))</f>
        <v/>
      </c>
      <c r="V59" s="223">
        <f>IF(L59="",0,IF(OR(P59="Mut+ext",VLOOKUP(L59,Paramétrage!$C$6:$E$28,2,0)=0),0,IF(O59="","saisir capacité",M59*U59*VLOOKUP(L59,Paramétrage!$C$6:$E$28,2,0))))</f>
        <v>0</v>
      </c>
      <c r="W59" s="98"/>
      <c r="X59" s="224">
        <f t="shared" si="30"/>
        <v>0</v>
      </c>
      <c r="Y59" s="225">
        <f>IF(L59="",0,IF(ISERROR(W59+V59*VLOOKUP(L59,Paramétrage!$C$6:$E$28,3,0))=TRUE,X59,W59+V59*VLOOKUP(L59,Paramétrage!$C$6:$E$28,3,0)))</f>
        <v>0</v>
      </c>
      <c r="Z59" s="395"/>
      <c r="AA59" s="391"/>
      <c r="AB59" s="396"/>
      <c r="AC59" s="109"/>
      <c r="AD59" s="99"/>
      <c r="AE59" s="42">
        <f>IF(F59="",0,IF(J59="",0,IF(SUMIF(F53:F60,F59,N53:N60)=0,0,IF(J59="Obligatoire",AF59/N59,IF(K59="",AF59/SUMIF(F53:F60,F59,N53:N60),AF59/(SUMIF(F53:F60,F59,N53:N60)/K59))))))</f>
        <v>0</v>
      </c>
      <c r="AF59" s="23">
        <f t="shared" si="31"/>
        <v>0</v>
      </c>
      <c r="AH59" s="45">
        <f>IF(SUMIF(F53:F60,F59,N53:N60)=0,0,$M$3*N59/SUMIF(F53:F60,F59,N53:N60))</f>
        <v>0</v>
      </c>
      <c r="AI59" s="13">
        <f t="shared" si="32"/>
        <v>0</v>
      </c>
      <c r="AJ59" s="24" t="str">
        <f t="shared" si="33"/>
        <v/>
      </c>
      <c r="AK59" s="25">
        <f>IF(L59="",0,IF(OR(P59="Mut+ext",VLOOKUP(L59,Paramétrage!$C$6:$E$28,2,0)=0),0,IF(O59="","saisir capacité",IF(P59="Mut+ext",0,M59*AJ59*VLOOKUP(L59,Paramétrage!$C$6:$E$28,2,0)))))</f>
        <v>0</v>
      </c>
      <c r="AL59" s="85"/>
      <c r="AM59" s="25">
        <f t="shared" si="34"/>
        <v>0</v>
      </c>
      <c r="AN59" s="25">
        <f>IF(L59="",0,IF(ISERROR(AL59+AK59*VLOOKUP(L59,Paramétrage!$C$6:$E$28,3,0))=TRUE,AM59,AL59+AK59*VLOOKUP(L59,Paramétrage!$C$6:$E$28,3,0)))</f>
        <v>0</v>
      </c>
      <c r="AO59" s="45">
        <f>IF(L59="",0,IF(OR(P59="oui",VLOOKUP(L59,Paramétrage!$C$6:$E$28,2,0)=0),0,IF(U59="",0,U59-AJ59)))</f>
        <v>0</v>
      </c>
      <c r="AP59" s="13">
        <f t="shared" si="35"/>
        <v>0</v>
      </c>
    </row>
    <row r="60" spans="1:42">
      <c r="A60" s="430"/>
      <c r="B60" s="421"/>
      <c r="C60" s="397"/>
      <c r="D60" s="410"/>
      <c r="E60" s="403"/>
      <c r="F60" s="90"/>
      <c r="G60" s="97"/>
      <c r="H60" s="92"/>
      <c r="I60" s="121"/>
      <c r="J60" s="120"/>
      <c r="K60" s="93"/>
      <c r="L60" s="94"/>
      <c r="M60" s="115"/>
      <c r="N60" s="112"/>
      <c r="O60" s="118"/>
      <c r="P60" s="101"/>
      <c r="Q60" s="391"/>
      <c r="R60" s="391"/>
      <c r="S60" s="391"/>
      <c r="T60" s="392"/>
      <c r="U60" s="222" t="str">
        <f>IF(OR(O60="",L60=Paramétrage!$C$10,L60=Paramétrage!$C$13,L60=Paramétrage!$C$16,L60=Paramétrage!$C$19,L60=Paramétrage!$C$23,L60=Paramétrage!$C$26,AND(L60&lt;&gt;Paramétrage!$C$9,P60="Mut+ext")),"",ROUNDUP(N60/O60,0))</f>
        <v/>
      </c>
      <c r="V60" s="223">
        <f>IF(L60="",0,IF(OR(P60="Mut+ext",VLOOKUP(L60,Paramétrage!$C$6:$E$28,2,0)=0),0,IF(O60="","saisir capacité",M60*U60*VLOOKUP(L60,Paramétrage!$C$6:$E$28,2,0))))</f>
        <v>0</v>
      </c>
      <c r="W60" s="98"/>
      <c r="X60" s="224">
        <f t="shared" si="30"/>
        <v>0</v>
      </c>
      <c r="Y60" s="225">
        <f>IF(L60="",0,IF(ISERROR(W60+V60*VLOOKUP(L60,Paramétrage!$C$6:$E$28,3,0))=TRUE,X60,W60+V60*VLOOKUP(L60,Paramétrage!$C$6:$E$28,3,0)))</f>
        <v>0</v>
      </c>
      <c r="Z60" s="395"/>
      <c r="AA60" s="391"/>
      <c r="AB60" s="396"/>
      <c r="AC60" s="109"/>
      <c r="AD60" s="99"/>
      <c r="AE60" s="42">
        <f>IF(F60="",0,IF(J60="",0,IF(SUMIF(F53:F60,F60,N53:N60)=0,0,IF(J60="Obligatoire",AF60/N60,IF(K60="",AF60/SUMIF(F53:F60,F60,N53:N60),AF60/(SUMIF(F53:F60,F60,N53:N60)/K60))))))</f>
        <v>0</v>
      </c>
      <c r="AF60" s="23">
        <f t="shared" si="31"/>
        <v>0</v>
      </c>
      <c r="AH60" s="45">
        <f>IF(SUMIF(F53:F60,F60,N53:N60)=0,0,$M$3*N60/SUMIF(F53:F60,F60,N53:N60))</f>
        <v>0</v>
      </c>
      <c r="AI60" s="13">
        <f t="shared" si="32"/>
        <v>0</v>
      </c>
      <c r="AJ60" s="24" t="str">
        <f t="shared" si="33"/>
        <v/>
      </c>
      <c r="AK60" s="25">
        <f>IF(L60="",0,IF(OR(P60="Mut+ext",VLOOKUP(L60,Paramétrage!$C$6:$E$28,2,0)=0),0,IF(O60="","saisir capacité",IF(P60="Mut+ext",0,M60*AJ60*VLOOKUP(L60,Paramétrage!$C$6:$E$28,2,0)))))</f>
        <v>0</v>
      </c>
      <c r="AL60" s="85"/>
      <c r="AM60" s="25">
        <f t="shared" si="34"/>
        <v>0</v>
      </c>
      <c r="AN60" s="25">
        <f>IF(L60="",0,IF(ISERROR(AL60+AK60*VLOOKUP(L60,Paramétrage!$C$6:$E$28,3,0))=TRUE,AM60,AL60+AK60*VLOOKUP(L60,Paramétrage!$C$6:$E$28,3,0)))</f>
        <v>0</v>
      </c>
      <c r="AO60" s="45">
        <f>IF(L60="",0,IF(OR(P60="oui",VLOOKUP(L60,Paramétrage!$C$6:$E$28,2,0)=0),0,IF(U60="",0,U60-AJ60)))</f>
        <v>0</v>
      </c>
      <c r="AP60" s="13">
        <f t="shared" si="35"/>
        <v>0</v>
      </c>
    </row>
    <row r="61" spans="1:42">
      <c r="A61" s="430"/>
      <c r="B61" s="421"/>
      <c r="C61" s="397"/>
      <c r="D61" s="193"/>
      <c r="E61" s="193"/>
      <c r="F61" s="194"/>
      <c r="G61" s="195"/>
      <c r="H61" s="196"/>
      <c r="I61" s="197"/>
      <c r="J61" s="196"/>
      <c r="K61" s="198"/>
      <c r="L61" s="199"/>
      <c r="M61" s="200">
        <f>AE61</f>
        <v>21</v>
      </c>
      <c r="N61" s="201">
        <f>SUM(N53:N60)</f>
        <v>80</v>
      </c>
      <c r="O61" s="199"/>
      <c r="P61" s="202"/>
      <c r="Q61" s="203"/>
      <c r="R61" s="203"/>
      <c r="S61" s="203"/>
      <c r="T61" s="204"/>
      <c r="U61" s="205"/>
      <c r="V61" s="206">
        <f>SUM(V53:V60)</f>
        <v>6</v>
      </c>
      <c r="W61" s="199">
        <f>SUM(W53:W60)</f>
        <v>0</v>
      </c>
      <c r="X61" s="207">
        <f>V61+W61</f>
        <v>6</v>
      </c>
      <c r="Y61" s="213">
        <f>SUM(Y53:Y60)</f>
        <v>6</v>
      </c>
      <c r="Z61" s="209"/>
      <c r="AA61" s="210"/>
      <c r="AB61" s="211"/>
      <c r="AC61" s="214"/>
      <c r="AD61" s="204"/>
      <c r="AE61" s="41">
        <f>SUM(AE53:AE60)</f>
        <v>21</v>
      </c>
      <c r="AF61" s="39">
        <f>SUM(AF53:AF60)</f>
        <v>840</v>
      </c>
    </row>
    <row r="62" spans="1:42" ht="15.6" customHeight="1">
      <c r="A62" s="430"/>
      <c r="B62" s="421"/>
      <c r="C62" s="397" t="s">
        <v>119</v>
      </c>
      <c r="D62" s="400" t="s">
        <v>120</v>
      </c>
      <c r="E62" s="400">
        <v>6</v>
      </c>
      <c r="F62" s="304"/>
      <c r="G62" s="103"/>
      <c r="H62" s="305"/>
      <c r="I62" s="294"/>
      <c r="J62" s="290"/>
      <c r="K62" s="291"/>
      <c r="L62" s="297"/>
      <c r="M62" s="115"/>
      <c r="N62" s="301"/>
      <c r="O62" s="298"/>
      <c r="P62" s="299"/>
      <c r="Q62" s="416"/>
      <c r="R62" s="416"/>
      <c r="S62" s="416"/>
      <c r="T62" s="417"/>
      <c r="U62" s="228"/>
      <c r="V62" s="223"/>
      <c r="W62" s="229"/>
      <c r="X62" s="224"/>
      <c r="Y62" s="230"/>
      <c r="Z62" s="418"/>
      <c r="AA62" s="418"/>
      <c r="AB62" s="419"/>
      <c r="AC62" s="26"/>
      <c r="AD62" s="110"/>
      <c r="AE62" s="42">
        <f>IF(F62="",0,IF(J62="",0,IF(SUMIF(F62:F66,F62,N62:N66)=0,0,IF(K62="",AF62/SUMIF(F62:F66,F62,N62:N66),AF62/(SUMIF(F62:F66,F62,N62:N66)/K62)))))</f>
        <v>0</v>
      </c>
      <c r="AF62" s="38">
        <f>M62*N62</f>
        <v>0</v>
      </c>
    </row>
    <row r="63" spans="1:42">
      <c r="A63" s="430"/>
      <c r="B63" s="421"/>
      <c r="C63" s="397"/>
      <c r="D63" s="398"/>
      <c r="E63" s="398"/>
      <c r="F63" s="304"/>
      <c r="G63" s="103"/>
      <c r="H63" s="305"/>
      <c r="I63" s="294"/>
      <c r="J63" s="290"/>
      <c r="K63" s="291"/>
      <c r="L63" s="297"/>
      <c r="M63" s="115"/>
      <c r="N63" s="301"/>
      <c r="O63" s="298"/>
      <c r="P63" s="299"/>
      <c r="Q63" s="416"/>
      <c r="R63" s="416"/>
      <c r="S63" s="416"/>
      <c r="T63" s="417"/>
      <c r="U63" s="228"/>
      <c r="V63" s="223"/>
      <c r="W63" s="229"/>
      <c r="X63" s="224"/>
      <c r="Y63" s="230"/>
      <c r="Z63" s="418"/>
      <c r="AA63" s="418"/>
      <c r="AB63" s="419"/>
      <c r="AC63" s="26"/>
      <c r="AD63" s="110"/>
      <c r="AE63" s="42">
        <f>IF(F63="",0,IF(J63="",0,IF(SUMIF(F63:F67,F63,N63:N67)=0,0,IF(K63="",AF63/SUMIF(F63:F67,F63,N63:N67),AF63/(SUMIF(F63:F67,F63,N63:N67)/K63)))))</f>
        <v>0</v>
      </c>
      <c r="AF63" s="23">
        <f>M63*N63</f>
        <v>0</v>
      </c>
    </row>
    <row r="64" spans="1:42">
      <c r="A64" s="430"/>
      <c r="B64" s="421"/>
      <c r="C64" s="397"/>
      <c r="D64" s="398"/>
      <c r="E64" s="398"/>
      <c r="F64" s="304"/>
      <c r="G64" s="103"/>
      <c r="H64" s="305"/>
      <c r="I64" s="294"/>
      <c r="J64" s="290"/>
      <c r="K64" s="291"/>
      <c r="L64" s="297"/>
      <c r="M64" s="115"/>
      <c r="N64" s="301"/>
      <c r="O64" s="298"/>
      <c r="P64" s="299"/>
      <c r="Q64" s="416"/>
      <c r="R64" s="416"/>
      <c r="S64" s="416"/>
      <c r="T64" s="417"/>
      <c r="U64" s="228"/>
      <c r="V64" s="223"/>
      <c r="W64" s="229"/>
      <c r="X64" s="224"/>
      <c r="Y64" s="230"/>
      <c r="Z64" s="418"/>
      <c r="AA64" s="418"/>
      <c r="AB64" s="419"/>
      <c r="AC64" s="26"/>
      <c r="AD64" s="110"/>
      <c r="AE64" s="42">
        <f>IF(F64="",0,IF(J64="",0,IF(SUMIF(F64:F77,F64,N64:N77)=0,0,IF(K64="",AF64/SUMIF(F64:F77,F64,N64:N77),AF64/(SUMIF(F64:F77,F64,N64:N77)/K64)))))</f>
        <v>0</v>
      </c>
      <c r="AF64" s="23">
        <f>M64*N64</f>
        <v>0</v>
      </c>
    </row>
    <row r="65" spans="1:32">
      <c r="A65" s="430"/>
      <c r="B65" s="421"/>
      <c r="C65" s="397"/>
      <c r="D65" s="398"/>
      <c r="E65" s="398"/>
      <c r="F65" s="304"/>
      <c r="G65" s="103"/>
      <c r="H65" s="305"/>
      <c r="I65" s="294"/>
      <c r="J65" s="290"/>
      <c r="K65" s="291"/>
      <c r="L65" s="297"/>
      <c r="M65" s="115"/>
      <c r="N65" s="301"/>
      <c r="O65" s="298"/>
      <c r="P65" s="299"/>
      <c r="Q65" s="416"/>
      <c r="R65" s="416"/>
      <c r="S65" s="416"/>
      <c r="T65" s="417"/>
      <c r="U65" s="228"/>
      <c r="V65" s="223"/>
      <c r="W65" s="229"/>
      <c r="X65" s="224"/>
      <c r="Y65" s="230"/>
      <c r="Z65" s="418"/>
      <c r="AA65" s="418"/>
      <c r="AB65" s="419"/>
      <c r="AC65" s="26"/>
      <c r="AD65" s="110"/>
      <c r="AE65" s="42">
        <f>IF(F65="",0,IF(J65="",0,IF(SUMIF(F65:F78,F65,N65:N78)=0,0,IF(K65="",AF65/SUMIF(F65:F78,F65,N65:N78),AF65/(SUMIF(F65:F78,F65,N65:N78)/K65)))))</f>
        <v>0</v>
      </c>
      <c r="AF65" s="23">
        <f>M65*N65</f>
        <v>0</v>
      </c>
    </row>
    <row r="66" spans="1:32">
      <c r="A66" s="430"/>
      <c r="B66" s="421"/>
      <c r="C66" s="397"/>
      <c r="D66" s="398"/>
      <c r="E66" s="398"/>
      <c r="F66" s="304"/>
      <c r="G66" s="103"/>
      <c r="H66" s="305"/>
      <c r="I66" s="294" t="s">
        <v>158</v>
      </c>
      <c r="J66" s="295"/>
      <c r="K66" s="296"/>
      <c r="L66" s="297"/>
      <c r="M66" s="115"/>
      <c r="N66" s="301"/>
      <c r="O66" s="298"/>
      <c r="P66" s="299"/>
      <c r="Q66" s="416"/>
      <c r="R66" s="416"/>
      <c r="S66" s="416"/>
      <c r="T66" s="417"/>
      <c r="U66" s="228"/>
      <c r="V66" s="223"/>
      <c r="W66" s="229"/>
      <c r="X66" s="224"/>
      <c r="Y66" s="230"/>
      <c r="Z66" s="418"/>
      <c r="AA66" s="418"/>
      <c r="AB66" s="419"/>
      <c r="AC66" s="26"/>
      <c r="AD66" s="110"/>
      <c r="AE66" s="42">
        <f>IF(F66="",0,IF(J66="",0,IF(SUMIF(F66:F79,F66,N66:N79)=0,0,IF(K66="",AF66/SUMIF(F66:F79,F66,N66:N79),AF66/(SUMIF(F66:F79,F66,N66:N79)/K66)))))</f>
        <v>0</v>
      </c>
      <c r="AF66" s="23">
        <f>M66*N66</f>
        <v>0</v>
      </c>
    </row>
    <row r="67" spans="1:32">
      <c r="A67" s="430"/>
      <c r="B67" s="421"/>
      <c r="C67" s="397"/>
      <c r="D67" s="193"/>
      <c r="E67" s="193"/>
      <c r="F67" s="194"/>
      <c r="G67" s="195"/>
      <c r="H67" s="196"/>
      <c r="I67" s="197"/>
      <c r="J67" s="196"/>
      <c r="K67" s="198"/>
      <c r="L67" s="199"/>
      <c r="M67" s="200">
        <f>IF(SUM(N62:N66)=0,0,SUMPRODUCT(M62:M66,N62:N66)/SUM(N62:N66))</f>
        <v>0</v>
      </c>
      <c r="N67" s="201"/>
      <c r="O67" s="199"/>
      <c r="P67" s="202"/>
      <c r="Q67" s="203"/>
      <c r="R67" s="203"/>
      <c r="S67" s="203"/>
      <c r="T67" s="204"/>
      <c r="U67" s="205"/>
      <c r="V67" s="206">
        <f>SUM(V62:V66)</f>
        <v>0</v>
      </c>
      <c r="W67" s="199">
        <f>SUM(W62:W66)</f>
        <v>0</v>
      </c>
      <c r="X67" s="207">
        <f t="shared" ref="X67" si="36">V67+W67</f>
        <v>0</v>
      </c>
      <c r="Y67" s="213">
        <f>SUM(Y62:Y66)</f>
        <v>0</v>
      </c>
      <c r="Z67" s="209"/>
      <c r="AA67" s="210"/>
      <c r="AB67" s="211"/>
      <c r="AC67" s="214"/>
      <c r="AD67" s="204"/>
      <c r="AE67" s="41">
        <f>SUM(AE62:AE66)</f>
        <v>0</v>
      </c>
      <c r="AF67" s="39">
        <f>SUM(AF62:AF66)</f>
        <v>0</v>
      </c>
    </row>
    <row r="68" spans="1:32">
      <c r="A68" s="430"/>
      <c r="B68" s="421"/>
      <c r="C68" s="397" t="s">
        <v>121</v>
      </c>
      <c r="D68" s="397" t="s">
        <v>122</v>
      </c>
      <c r="E68" s="398">
        <v>3</v>
      </c>
      <c r="F68" s="102" t="s">
        <v>159</v>
      </c>
      <c r="G68" s="103" t="s">
        <v>23</v>
      </c>
      <c r="H68" s="92" t="s">
        <v>160</v>
      </c>
      <c r="I68" s="121">
        <v>16</v>
      </c>
      <c r="J68" s="120" t="s">
        <v>94</v>
      </c>
      <c r="K68" s="93"/>
      <c r="L68" s="94" t="s">
        <v>99</v>
      </c>
      <c r="M68" s="115">
        <v>20</v>
      </c>
      <c r="N68" s="112">
        <v>40</v>
      </c>
      <c r="O68" s="118">
        <v>40</v>
      </c>
      <c r="P68" s="101" t="s">
        <v>100</v>
      </c>
      <c r="Q68" s="391"/>
      <c r="R68" s="391"/>
      <c r="S68" s="391"/>
      <c r="T68" s="392"/>
      <c r="U68" s="222">
        <f>IF(OR(O68="",L68=Paramétrage!$C$10,L68=Paramétrage!$C$13,L68=Paramétrage!$C$16,L68=Paramétrage!$C$19,L68=Paramétrage!$C$23,L68=Paramétrage!$C$26,AND(L68&lt;&gt;Paramétrage!$C$9,P68="Mut+ext")),"",ROUNDUP(N68/O68,0))</f>
        <v>1</v>
      </c>
      <c r="V68" s="223">
        <f>IF(L68="",0,IF(OR(P68="Mut+ext",VLOOKUP(L68,Paramétrage!$C$6:$E$28,2,0)=0),0,IF(O68="","saisir capacité",M68*U68*VLOOKUP(L68,Paramétrage!$C$6:$E$28,2,0))))</f>
        <v>20</v>
      </c>
      <c r="W68" s="98"/>
      <c r="X68" s="224">
        <f t="shared" ref="X68:X75" si="37">IF(ISERROR(V68+W68)=TRUE,V68,V68+W68)</f>
        <v>20</v>
      </c>
      <c r="Y68" s="225">
        <f>IF(L68="",0,IF(ISERROR(W68+V68*VLOOKUP(L68,Paramétrage!$C$6:$E$28,3,0))=TRUE,X68,W68+V68*VLOOKUP(L68,Paramétrage!$C$6:$E$28,3,0)))</f>
        <v>20</v>
      </c>
      <c r="Z68" s="395"/>
      <c r="AA68" s="391"/>
      <c r="AB68" s="396"/>
      <c r="AC68" s="109"/>
      <c r="AD68" s="100"/>
      <c r="AE68" s="42">
        <f>IF(F68="",0,IF(J68="",0,IF(SUMIF(F68:F75,F68,N68:N75)=0,0,IF(J68="Obligatoire",AF68/N68,IF(K68="",AF68/SUMIF(F68:F75,F68,N68:N75),AF68/(SUMIF(F68:F75,F68,N68:N75)/K68))))))</f>
        <v>20</v>
      </c>
      <c r="AF68" s="23">
        <f t="shared" ref="AF68:AF75" si="38">M68*N68</f>
        <v>800</v>
      </c>
    </row>
    <row r="69" spans="1:32" ht="15.6" hidden="1" customHeight="1">
      <c r="A69" s="430"/>
      <c r="B69" s="421"/>
      <c r="C69" s="397"/>
      <c r="D69" s="397"/>
      <c r="E69" s="398"/>
      <c r="F69" s="90"/>
      <c r="G69" s="103"/>
      <c r="H69" s="92"/>
      <c r="I69" s="121"/>
      <c r="J69" s="120"/>
      <c r="K69" s="93"/>
      <c r="L69" s="94"/>
      <c r="M69" s="115"/>
      <c r="N69" s="112"/>
      <c r="O69" s="118"/>
      <c r="P69" s="101"/>
      <c r="Q69" s="391"/>
      <c r="R69" s="391"/>
      <c r="S69" s="391"/>
      <c r="T69" s="392"/>
      <c r="U69" s="222" t="str">
        <f>IF(OR(O69="",L69=Paramétrage!$C$10,L69=Paramétrage!$C$13,L69=Paramétrage!$C$16,L69=Paramétrage!$C$19,L69=Paramétrage!$C$23,L69=Paramétrage!$C$26,AND(L69&lt;&gt;Paramétrage!$C$9,P69="Mut+ext")),"",ROUNDUP(N69/O69,0))</f>
        <v/>
      </c>
      <c r="V69" s="223">
        <f>IF(L69="",0,IF(OR(P69="Mut+ext",VLOOKUP(L69,Paramétrage!$C$6:$E$28,2,0)=0),0,IF(O69="","saisir capacité",M69*U69*VLOOKUP(L69,Paramétrage!$C$6:$E$28,2,0))))</f>
        <v>0</v>
      </c>
      <c r="W69" s="98"/>
      <c r="X69" s="224">
        <f t="shared" si="37"/>
        <v>0</v>
      </c>
      <c r="Y69" s="225">
        <f>IF(L69="",0,IF(ISERROR(W69+V69*VLOOKUP(L69,Paramétrage!$C$6:$E$28,3,0))=TRUE,X69,W69+V69*VLOOKUP(L69,Paramétrage!$C$6:$E$28,3,0)))</f>
        <v>0</v>
      </c>
      <c r="Z69" s="395"/>
      <c r="AA69" s="391"/>
      <c r="AB69" s="396"/>
      <c r="AC69" s="109"/>
      <c r="AD69" s="99"/>
      <c r="AE69" s="42">
        <f>IF(F69="",0,IF(J69="",0,IF(SUMIF(F68:F75,F69,N68:N75)=0,0,IF(J69="Obligatoire",AF69/N69,IF(K69="",AF69/SUMIF(F68:F75,F69,N68:N75),AF69/(SUMIF(F68:F75,F69,N68:N75)/K69))))))</f>
        <v>0</v>
      </c>
      <c r="AF69" s="23">
        <f t="shared" si="38"/>
        <v>0</v>
      </c>
    </row>
    <row r="70" spans="1:32" ht="15.6" hidden="1" customHeight="1">
      <c r="A70" s="430"/>
      <c r="B70" s="421"/>
      <c r="C70" s="397"/>
      <c r="D70" s="397"/>
      <c r="E70" s="398"/>
      <c r="F70" s="90"/>
      <c r="G70" s="103"/>
      <c r="H70" s="92"/>
      <c r="I70" s="121"/>
      <c r="J70" s="120"/>
      <c r="K70" s="93"/>
      <c r="L70" s="94"/>
      <c r="M70" s="115"/>
      <c r="N70" s="112"/>
      <c r="O70" s="118"/>
      <c r="P70" s="101"/>
      <c r="Q70" s="391"/>
      <c r="R70" s="391"/>
      <c r="S70" s="391"/>
      <c r="T70" s="392"/>
      <c r="U70" s="222" t="str">
        <f>IF(OR(O70="",L70=Paramétrage!$C$10,L70=Paramétrage!$C$13,L70=Paramétrage!$C$16,L70=Paramétrage!$C$19,L70=Paramétrage!$C$23,L70=Paramétrage!$C$26,AND(L70&lt;&gt;Paramétrage!$C$9,P70="Mut+ext")),"",ROUNDUP(N70/O70,0))</f>
        <v/>
      </c>
      <c r="V70" s="223">
        <f>IF(L70="",0,IF(OR(P70="Mut+ext",VLOOKUP(L70,Paramétrage!$C$6:$E$28,2,0)=0),0,IF(O70="","saisir capacité",M70*U70*VLOOKUP(L70,Paramétrage!$C$6:$E$28,2,0))))</f>
        <v>0</v>
      </c>
      <c r="W70" s="98"/>
      <c r="X70" s="224">
        <f t="shared" si="37"/>
        <v>0</v>
      </c>
      <c r="Y70" s="225">
        <f>IF(L70="",0,IF(ISERROR(W70+V70*VLOOKUP(L70,Paramétrage!$C$6:$E$28,3,0))=TRUE,X70,W70+V70*VLOOKUP(L70,Paramétrage!$C$6:$E$28,3,0)))</f>
        <v>0</v>
      </c>
      <c r="Z70" s="395"/>
      <c r="AA70" s="391"/>
      <c r="AB70" s="396"/>
      <c r="AC70" s="109"/>
      <c r="AD70" s="99"/>
      <c r="AE70" s="42">
        <f>IF(F70="",0,IF(J70="",0,IF(SUMIF(F68:F75,F70,N68:N75)=0,0,IF(J70="Obligatoire",AF70/N70,IF(K70="",AF70/SUMIF(F68:F75,F70,N68:N75),AF70/(SUMIF(F68:F75,F70,N68:N75)/K70))))))</f>
        <v>0</v>
      </c>
      <c r="AF70" s="23">
        <f t="shared" si="38"/>
        <v>0</v>
      </c>
    </row>
    <row r="71" spans="1:32" ht="15.6" hidden="1" customHeight="1">
      <c r="A71" s="430"/>
      <c r="B71" s="421"/>
      <c r="C71" s="397"/>
      <c r="D71" s="397"/>
      <c r="E71" s="398"/>
      <c r="F71" s="96"/>
      <c r="G71" s="103"/>
      <c r="H71" s="92"/>
      <c r="I71" s="121"/>
      <c r="J71" s="120"/>
      <c r="K71" s="93"/>
      <c r="L71" s="94"/>
      <c r="M71" s="115"/>
      <c r="N71" s="112"/>
      <c r="O71" s="118"/>
      <c r="P71" s="101"/>
      <c r="Q71" s="391"/>
      <c r="R71" s="391"/>
      <c r="S71" s="391"/>
      <c r="T71" s="392"/>
      <c r="U71" s="222" t="str">
        <f>IF(OR(O71="",L71=Paramétrage!$C$10,L71=Paramétrage!$C$13,L71=Paramétrage!$C$16,L71=Paramétrage!$C$19,L71=Paramétrage!$C$23,L71=Paramétrage!$C$26,AND(L71&lt;&gt;Paramétrage!$C$9,P71="Mut+ext")),"",ROUNDUP(N71/O71,0))</f>
        <v/>
      </c>
      <c r="V71" s="223">
        <f>IF(L71="",0,IF(OR(P71="Mut+ext",VLOOKUP(L71,Paramétrage!$C$6:$E$28,2,0)=0),0,IF(O71="","saisir capacité",M71*U71*VLOOKUP(L71,Paramétrage!$C$6:$E$28,2,0))))</f>
        <v>0</v>
      </c>
      <c r="W71" s="98"/>
      <c r="X71" s="224">
        <f t="shared" si="37"/>
        <v>0</v>
      </c>
      <c r="Y71" s="225">
        <f>IF(L71="",0,IF(ISERROR(W71+V71*VLOOKUP(L71,Paramétrage!$C$6:$E$28,3,0))=TRUE,X71,W71+V71*VLOOKUP(L71,Paramétrage!$C$6:$E$28,3,0)))</f>
        <v>0</v>
      </c>
      <c r="Z71" s="395"/>
      <c r="AA71" s="391"/>
      <c r="AB71" s="396"/>
      <c r="AC71" s="109"/>
      <c r="AD71" s="99"/>
      <c r="AE71" s="42">
        <f>IF(F71="",0,IF(J71="",0,IF(SUMIF(F68:F75,F71,N68:N75)=0,0,IF(J71="Obligatoire",AF71/N71,IF(K71="",AF71/SUMIF(F68:F75,F71,N68:N75),AF71/(SUMIF(F68:F75,F71,N68:N75)/K71))))))</f>
        <v>0</v>
      </c>
      <c r="AF71" s="23">
        <f t="shared" si="38"/>
        <v>0</v>
      </c>
    </row>
    <row r="72" spans="1:32" ht="15.6" hidden="1" customHeight="1">
      <c r="A72" s="430"/>
      <c r="B72" s="421"/>
      <c r="C72" s="397"/>
      <c r="D72" s="397"/>
      <c r="E72" s="398"/>
      <c r="F72" s="90"/>
      <c r="G72" s="103"/>
      <c r="H72" s="92"/>
      <c r="I72" s="121"/>
      <c r="J72" s="120"/>
      <c r="K72" s="93"/>
      <c r="L72" s="94"/>
      <c r="M72" s="115"/>
      <c r="N72" s="112"/>
      <c r="O72" s="118"/>
      <c r="P72" s="101"/>
      <c r="Q72" s="391"/>
      <c r="R72" s="391"/>
      <c r="S72" s="391"/>
      <c r="T72" s="392"/>
      <c r="U72" s="222" t="str">
        <f>IF(OR(O72="",L72=Paramétrage!$C$10,L72=Paramétrage!$C$13,L72=Paramétrage!$C$16,L72=Paramétrage!$C$19,L72=Paramétrage!$C$23,L72=Paramétrage!$C$26,AND(L72&lt;&gt;Paramétrage!$C$9,P72="Mut+ext")),"",ROUNDUP(N72/O72,0))</f>
        <v/>
      </c>
      <c r="V72" s="223">
        <f>IF(L72="",0,IF(OR(P72="Mut+ext",VLOOKUP(L72,Paramétrage!$C$6:$E$28,2,0)=0),0,IF(O72="","saisir capacité",M72*U72*VLOOKUP(L72,Paramétrage!$C$6:$E$28,2,0))))</f>
        <v>0</v>
      </c>
      <c r="W72" s="98"/>
      <c r="X72" s="224">
        <f t="shared" si="37"/>
        <v>0</v>
      </c>
      <c r="Y72" s="225">
        <f>IF(L72="",0,IF(ISERROR(W72+V72*VLOOKUP(L72,Paramétrage!$C$6:$E$28,3,0))=TRUE,X72,W72+V72*VLOOKUP(L72,Paramétrage!$C$6:$E$28,3,0)))</f>
        <v>0</v>
      </c>
      <c r="Z72" s="395"/>
      <c r="AA72" s="391"/>
      <c r="AB72" s="396"/>
      <c r="AC72" s="109"/>
      <c r="AD72" s="99"/>
      <c r="AE72" s="42">
        <f>IF(F72="",0,IF(J72="",0,IF(SUMIF(F68:F75,F72,N68:N75)=0,0,IF(J72="Obligatoire",AF72/N72,IF(K72="",AF72/SUMIF(F68:F75,F72,N68:N75),AF72/(SUMIF(F68:F75,F72,N68:N75)/K72))))))</f>
        <v>0</v>
      </c>
      <c r="AF72" s="23">
        <f t="shared" si="38"/>
        <v>0</v>
      </c>
    </row>
    <row r="73" spans="1:32" ht="15.6" hidden="1" customHeight="1">
      <c r="A73" s="430"/>
      <c r="B73" s="421"/>
      <c r="C73" s="397"/>
      <c r="D73" s="397"/>
      <c r="E73" s="398"/>
      <c r="F73" s="90"/>
      <c r="G73" s="103"/>
      <c r="H73" s="92"/>
      <c r="I73" s="121"/>
      <c r="J73" s="120"/>
      <c r="K73" s="93"/>
      <c r="L73" s="94"/>
      <c r="M73" s="115"/>
      <c r="N73" s="112"/>
      <c r="O73" s="118"/>
      <c r="P73" s="101"/>
      <c r="Q73" s="391"/>
      <c r="R73" s="391"/>
      <c r="S73" s="391"/>
      <c r="T73" s="392"/>
      <c r="U73" s="222" t="str">
        <f>IF(OR(O73="",L73=Paramétrage!$C$10,L73=Paramétrage!$C$13,L73=Paramétrage!$C$16,L73=Paramétrage!$C$19,L73=Paramétrage!$C$23,L73=Paramétrage!$C$26,AND(L73&lt;&gt;Paramétrage!$C$9,P73="Mut+ext")),"",ROUNDUP(N73/O73,0))</f>
        <v/>
      </c>
      <c r="V73" s="223">
        <f>IF(L73="",0,IF(OR(P73="Mut+ext",VLOOKUP(L73,Paramétrage!$C$6:$E$28,2,0)=0),0,IF(O73="","saisir capacité",M73*U73*VLOOKUP(L73,Paramétrage!$C$6:$E$28,2,0))))</f>
        <v>0</v>
      </c>
      <c r="W73" s="98"/>
      <c r="X73" s="224">
        <f t="shared" si="37"/>
        <v>0</v>
      </c>
      <c r="Y73" s="225">
        <f>IF(L73="",0,IF(ISERROR(W73+V73*VLOOKUP(L73,Paramétrage!$C$6:$E$28,3,0))=TRUE,X73,W73+V73*VLOOKUP(L73,Paramétrage!$C$6:$E$28,3,0)))</f>
        <v>0</v>
      </c>
      <c r="Z73" s="395"/>
      <c r="AA73" s="391"/>
      <c r="AB73" s="396"/>
      <c r="AC73" s="109"/>
      <c r="AD73" s="99"/>
      <c r="AE73" s="42">
        <f>IF(F73="",0,IF(J73="",0,IF(SUMIF(F68:F75,F73,N68:N75)=0,0,IF(J73="Obligatoire",AF73/N73,IF(K73="",AF73/SUMIF(F68:F75,F73,N68:N75),AF73/(SUMIF(F68:F75,F73,N68:N75)/K73))))))</f>
        <v>0</v>
      </c>
      <c r="AF73" s="23">
        <f t="shared" si="38"/>
        <v>0</v>
      </c>
    </row>
    <row r="74" spans="1:32" ht="15.6" hidden="1" customHeight="1">
      <c r="A74" s="430"/>
      <c r="B74" s="421"/>
      <c r="C74" s="397"/>
      <c r="D74" s="397"/>
      <c r="E74" s="398"/>
      <c r="F74" s="90"/>
      <c r="G74" s="103"/>
      <c r="H74" s="92"/>
      <c r="I74" s="121"/>
      <c r="J74" s="120"/>
      <c r="K74" s="93"/>
      <c r="L74" s="94"/>
      <c r="M74" s="115"/>
      <c r="N74" s="112"/>
      <c r="O74" s="118"/>
      <c r="P74" s="101"/>
      <c r="Q74" s="391"/>
      <c r="R74" s="391"/>
      <c r="S74" s="391"/>
      <c r="T74" s="392"/>
      <c r="U74" s="222" t="str">
        <f>IF(OR(O74="",L74=Paramétrage!$C$10,L74=Paramétrage!$C$13,L74=Paramétrage!$C$16,L74=Paramétrage!$C$19,L74=Paramétrage!$C$23,L74=Paramétrage!$C$26,AND(L74&lt;&gt;Paramétrage!$C$9,P74="Mut+ext")),"",ROUNDUP(N74/O74,0))</f>
        <v/>
      </c>
      <c r="V74" s="223">
        <f>IF(L74="",0,IF(OR(P74="Mut+ext",VLOOKUP(L74,Paramétrage!$C$6:$E$28,2,0)=0),0,IF(O74="","saisir capacité",M74*U74*VLOOKUP(L74,Paramétrage!$C$6:$E$28,2,0))))</f>
        <v>0</v>
      </c>
      <c r="W74" s="98"/>
      <c r="X74" s="224">
        <f t="shared" si="37"/>
        <v>0</v>
      </c>
      <c r="Y74" s="225">
        <f>IF(L74="",0,IF(ISERROR(W74+V74*VLOOKUP(L74,Paramétrage!$C$6:$E$28,3,0))=TRUE,X74,W74+V74*VLOOKUP(L74,Paramétrage!$C$6:$E$28,3,0)))</f>
        <v>0</v>
      </c>
      <c r="Z74" s="395"/>
      <c r="AA74" s="391"/>
      <c r="AB74" s="396"/>
      <c r="AC74" s="109"/>
      <c r="AD74" s="99"/>
      <c r="AE74" s="42">
        <f>IF(F74="",0,IF(J74="",0,IF(SUMIF(F68:F75,F74,N68:N75)=0,0,IF(J74="Obligatoire",AF74/N74,IF(K74="",AF74/SUMIF(F68:F75,F74,N68:N75),AF74/(SUMIF(F68:F75,F74,N68:N75)/K74))))))</f>
        <v>0</v>
      </c>
      <c r="AF74" s="23">
        <f t="shared" si="38"/>
        <v>0</v>
      </c>
    </row>
    <row r="75" spans="1:32" ht="15.6" hidden="1" customHeight="1">
      <c r="A75" s="430"/>
      <c r="B75" s="421"/>
      <c r="C75" s="397"/>
      <c r="D75" s="397"/>
      <c r="E75" s="399"/>
      <c r="F75" s="90"/>
      <c r="G75" s="103"/>
      <c r="H75" s="92"/>
      <c r="I75" s="121"/>
      <c r="J75" s="120"/>
      <c r="K75" s="93"/>
      <c r="L75" s="94"/>
      <c r="M75" s="115"/>
      <c r="N75" s="112"/>
      <c r="O75" s="118"/>
      <c r="P75" s="101"/>
      <c r="Q75" s="391"/>
      <c r="R75" s="391"/>
      <c r="S75" s="391"/>
      <c r="T75" s="392"/>
      <c r="U75" s="222" t="str">
        <f>IF(OR(O75="",L75=Paramétrage!$C$10,L75=Paramétrage!$C$13,L75=Paramétrage!$C$16,L75=Paramétrage!$C$19,L75=Paramétrage!$C$23,L75=Paramétrage!$C$26,AND(L75&lt;&gt;Paramétrage!$C$9,P75="Mut+ext")),"",ROUNDUP(N75/O75,0))</f>
        <v/>
      </c>
      <c r="V75" s="223">
        <f>IF(L75="",0,IF(OR(P75="Mut+ext",VLOOKUP(L75,Paramétrage!$C$6:$E$28,2,0)=0),0,IF(O75="","saisir capacité",M75*U75*VLOOKUP(L75,Paramétrage!$C$6:$E$28,2,0))))</f>
        <v>0</v>
      </c>
      <c r="W75" s="98"/>
      <c r="X75" s="224">
        <f t="shared" si="37"/>
        <v>0</v>
      </c>
      <c r="Y75" s="225">
        <f>IF(L75="",0,IF(ISERROR(W75+V75*VLOOKUP(L75,Paramétrage!$C$6:$E$28,3,0))=TRUE,X75,W75+V75*VLOOKUP(L75,Paramétrage!$C$6:$E$28,3,0)))</f>
        <v>0</v>
      </c>
      <c r="Z75" s="395"/>
      <c r="AA75" s="391"/>
      <c r="AB75" s="396"/>
      <c r="AC75" s="109"/>
      <c r="AD75" s="99"/>
      <c r="AE75" s="42">
        <f>IF(F75="",0,IF(J75="",0,IF(SUMIF(F68:F75,F75,N68:N75)=0,0,IF(J75="Obligatoire",AF75/N75,IF(K75="",AF75/SUMIF(F68:F75,F75,N68:N75),AF75/(SUMIF(F68:F75,F75,N68:N75)/K75))))))</f>
        <v>0</v>
      </c>
      <c r="AF75" s="23">
        <f t="shared" si="38"/>
        <v>0</v>
      </c>
    </row>
    <row r="76" spans="1:32">
      <c r="A76" s="430"/>
      <c r="B76" s="421"/>
      <c r="C76" s="397"/>
      <c r="D76" s="193"/>
      <c r="E76" s="193"/>
      <c r="F76" s="194"/>
      <c r="G76" s="195"/>
      <c r="H76" s="196"/>
      <c r="I76" s="197"/>
      <c r="J76" s="196"/>
      <c r="K76" s="198"/>
      <c r="L76" s="199"/>
      <c r="M76" s="200">
        <f>AE76</f>
        <v>20</v>
      </c>
      <c r="N76" s="201"/>
      <c r="O76" s="199"/>
      <c r="P76" s="202"/>
      <c r="Q76" s="203"/>
      <c r="R76" s="203"/>
      <c r="S76" s="203"/>
      <c r="T76" s="204"/>
      <c r="U76" s="205"/>
      <c r="V76" s="206">
        <f>SUM(V68:V75)</f>
        <v>20</v>
      </c>
      <c r="W76" s="199">
        <f>SUM(W68:W75)</f>
        <v>0</v>
      </c>
      <c r="X76" s="207">
        <f t="shared" ref="X76" si="39">V76+W76</f>
        <v>20</v>
      </c>
      <c r="Y76" s="213">
        <f>SUM(Y68:Y75)</f>
        <v>20</v>
      </c>
      <c r="Z76" s="209"/>
      <c r="AA76" s="210"/>
      <c r="AB76" s="211"/>
      <c r="AC76" s="214"/>
      <c r="AD76" s="204"/>
      <c r="AE76" s="41">
        <f>SUM(AE68:AE75)</f>
        <v>20</v>
      </c>
      <c r="AF76" s="39">
        <f>SUM(AF68:AF75)</f>
        <v>800</v>
      </c>
    </row>
    <row r="77" spans="1:32">
      <c r="A77" s="430"/>
      <c r="B77" s="421"/>
      <c r="C77" s="397" t="s">
        <v>123</v>
      </c>
      <c r="D77" s="397" t="s">
        <v>124</v>
      </c>
      <c r="E77" s="398">
        <v>3</v>
      </c>
      <c r="F77" s="102" t="s">
        <v>161</v>
      </c>
      <c r="G77" s="103" t="s">
        <v>26</v>
      </c>
      <c r="H77" s="92" t="s">
        <v>124</v>
      </c>
      <c r="I77" s="121"/>
      <c r="J77" s="120" t="s">
        <v>94</v>
      </c>
      <c r="K77" s="93"/>
      <c r="L77" s="94" t="s">
        <v>162</v>
      </c>
      <c r="M77" s="115">
        <v>20</v>
      </c>
      <c r="N77" s="112">
        <v>40</v>
      </c>
      <c r="O77" s="118">
        <v>40</v>
      </c>
      <c r="P77" s="101" t="s">
        <v>96</v>
      </c>
      <c r="Q77" s="391" t="s">
        <v>163</v>
      </c>
      <c r="R77" s="391"/>
      <c r="S77" s="391"/>
      <c r="T77" s="392"/>
      <c r="U77" s="222">
        <f>IF(OR(O77="",L77=Paramétrage!$C$10,L77=Paramétrage!$C$13,L77=Paramétrage!$C$16,L77=Paramétrage!$C$19,L77=Paramétrage!$C$23,L77=Paramétrage!$C$26,AND(L77&lt;&gt;Paramétrage!$C$9,P77="Mut+ext")),"",ROUNDUP(N77/O77,0))</f>
        <v>1</v>
      </c>
      <c r="V77" s="223">
        <f>IF(L77="",0,IF(OR(P77="Mut+ext",VLOOKUP(L77,Paramétrage!$C$6:$E$28,2,0)=0),0,IF(O77="","saisir capacité",M77*U77*VLOOKUP(L77,Paramétrage!$C$6:$E$28,2,0))))</f>
        <v>0</v>
      </c>
      <c r="W77" s="98"/>
      <c r="X77" s="224">
        <f t="shared" ref="X77:X84" si="40">IF(ISERROR(V77+W77)=TRUE,V77,V77+W77)</f>
        <v>0</v>
      </c>
      <c r="Y77" s="225">
        <f>IF(L77="",0,IF(ISERROR(W77+V77*VLOOKUP(L77,Paramétrage!$C$6:$E$28,3,0))=TRUE,X77,W77+V77*VLOOKUP(L77,Paramétrage!$C$6:$E$28,3,0)))</f>
        <v>0</v>
      </c>
      <c r="Z77" s="395"/>
      <c r="AA77" s="391"/>
      <c r="AB77" s="396"/>
      <c r="AC77" s="109"/>
      <c r="AD77" s="100"/>
      <c r="AE77" s="42">
        <f>IF(F77="",0,IF(J77="",0,IF(SUMIF(F77:F84,F77,N77:N84)=0,0,IF(J77="Obligatoire",AF77/N77,IF(K77="",AF77/SUMIF(F77:F84,F77,N77:N84),AF77/(SUMIF(F77:F84,F77,N77:N84)/K77))))))</f>
        <v>20</v>
      </c>
      <c r="AF77" s="23">
        <f t="shared" ref="AF77:AF84" si="41">M77*N77</f>
        <v>800</v>
      </c>
    </row>
    <row r="78" spans="1:32" hidden="1">
      <c r="A78" s="430"/>
      <c r="B78" s="421"/>
      <c r="C78" s="397"/>
      <c r="D78" s="397"/>
      <c r="E78" s="398"/>
      <c r="F78" s="90"/>
      <c r="G78" s="103"/>
      <c r="H78" s="92"/>
      <c r="I78" s="121"/>
      <c r="J78" s="120"/>
      <c r="K78" s="93"/>
      <c r="L78" s="94"/>
      <c r="M78" s="115"/>
      <c r="N78" s="112"/>
      <c r="O78" s="118"/>
      <c r="P78" s="101"/>
      <c r="Q78" s="391"/>
      <c r="R78" s="391"/>
      <c r="S78" s="391"/>
      <c r="T78" s="392"/>
      <c r="U78" s="222" t="str">
        <f>IF(OR(O78="",L78=Paramétrage!$C$10,L78=Paramétrage!$C$13,L78=Paramétrage!$C$16,L78=Paramétrage!$C$19,L78=Paramétrage!$C$23,L78=Paramétrage!$C$26,AND(L78&lt;&gt;Paramétrage!$C$9,P78="Mut+ext")),"",ROUNDUP(N78/O78,0))</f>
        <v/>
      </c>
      <c r="V78" s="223">
        <f>IF(L78="",0,IF(OR(P78="Mut+ext",VLOOKUP(L78,Paramétrage!$C$6:$E$28,2,0)=0),0,IF(O78="","saisir capacité",M78*U78*VLOOKUP(L78,Paramétrage!$C$6:$E$28,2,0))))</f>
        <v>0</v>
      </c>
      <c r="W78" s="98"/>
      <c r="X78" s="224">
        <f t="shared" si="40"/>
        <v>0</v>
      </c>
      <c r="Y78" s="225">
        <f>IF(L78="",0,IF(ISERROR(W78+V78*VLOOKUP(L78,Paramétrage!$C$6:$E$28,3,0))=TRUE,X78,W78+V78*VLOOKUP(L78,Paramétrage!$C$6:$E$28,3,0)))</f>
        <v>0</v>
      </c>
      <c r="Z78" s="395"/>
      <c r="AA78" s="391"/>
      <c r="AB78" s="396"/>
      <c r="AC78" s="109"/>
      <c r="AD78" s="99"/>
      <c r="AE78" s="42">
        <f>IF(F78="",0,IF(J78="",0,IF(SUMIF(F77:F84,F78,N77:N84)=0,0,IF(J78="Obligatoire",AF78/N78,IF(K78="",AF78/SUMIF(F77:F84,F78,N77:N84),AF78/(SUMIF(F77:F84,F78,N77:N84)/K78))))))</f>
        <v>0</v>
      </c>
      <c r="AF78" s="23">
        <f t="shared" si="41"/>
        <v>0</v>
      </c>
    </row>
    <row r="79" spans="1:32" hidden="1">
      <c r="A79" s="430"/>
      <c r="B79" s="421"/>
      <c r="C79" s="397"/>
      <c r="D79" s="397"/>
      <c r="E79" s="398"/>
      <c r="F79" s="90"/>
      <c r="G79" s="103"/>
      <c r="H79" s="92"/>
      <c r="I79" s="121"/>
      <c r="J79" s="120"/>
      <c r="K79" s="93"/>
      <c r="L79" s="94"/>
      <c r="M79" s="115"/>
      <c r="N79" s="112"/>
      <c r="O79" s="118"/>
      <c r="P79" s="101"/>
      <c r="Q79" s="391"/>
      <c r="R79" s="391"/>
      <c r="S79" s="391"/>
      <c r="T79" s="392"/>
      <c r="U79" s="222" t="str">
        <f>IF(OR(O79="",L79=Paramétrage!$C$10,L79=Paramétrage!$C$13,L79=Paramétrage!$C$16,L79=Paramétrage!$C$19,L79=Paramétrage!$C$23,L79=Paramétrage!$C$26,AND(L79&lt;&gt;Paramétrage!$C$9,P79="Mut+ext")),"",ROUNDUP(N79/O79,0))</f>
        <v/>
      </c>
      <c r="V79" s="223">
        <f>IF(L79="",0,IF(OR(P79="Mut+ext",VLOOKUP(L79,Paramétrage!$C$6:$E$28,2,0)=0),0,IF(O79="","saisir capacité",M79*U79*VLOOKUP(L79,Paramétrage!$C$6:$E$28,2,0))))</f>
        <v>0</v>
      </c>
      <c r="W79" s="98"/>
      <c r="X79" s="224">
        <f t="shared" si="40"/>
        <v>0</v>
      </c>
      <c r="Y79" s="225">
        <f>IF(L79="",0,IF(ISERROR(W79+V79*VLOOKUP(L79,Paramétrage!$C$6:$E$28,3,0))=TRUE,X79,W79+V79*VLOOKUP(L79,Paramétrage!$C$6:$E$28,3,0)))</f>
        <v>0</v>
      </c>
      <c r="Z79" s="395"/>
      <c r="AA79" s="391"/>
      <c r="AB79" s="396"/>
      <c r="AC79" s="109"/>
      <c r="AD79" s="99"/>
      <c r="AE79" s="42">
        <f>IF(F79="",0,IF(J79="",0,IF(SUMIF(F77:F84,F79,N77:N84)=0,0,IF(J79="Obligatoire",AF79/N79,IF(K79="",AF79/SUMIF(F77:F84,F79,N77:N84),AF79/(SUMIF(F77:F84,F79,N77:N84)/K79))))))</f>
        <v>0</v>
      </c>
      <c r="AF79" s="23">
        <f t="shared" si="41"/>
        <v>0</v>
      </c>
    </row>
    <row r="80" spans="1:32" hidden="1">
      <c r="A80" s="430"/>
      <c r="B80" s="421"/>
      <c r="C80" s="397"/>
      <c r="D80" s="397"/>
      <c r="E80" s="398"/>
      <c r="F80" s="96"/>
      <c r="G80" s="103"/>
      <c r="H80" s="92"/>
      <c r="I80" s="121"/>
      <c r="J80" s="120"/>
      <c r="K80" s="93"/>
      <c r="L80" s="94"/>
      <c r="M80" s="115"/>
      <c r="N80" s="112"/>
      <c r="O80" s="118"/>
      <c r="P80" s="101"/>
      <c r="Q80" s="391"/>
      <c r="R80" s="391"/>
      <c r="S80" s="391"/>
      <c r="T80" s="392"/>
      <c r="U80" s="222" t="str">
        <f>IF(OR(O80="",L80=Paramétrage!$C$10,L80=Paramétrage!$C$13,L80=Paramétrage!$C$16,L80=Paramétrage!$C$19,L80=Paramétrage!$C$23,L80=Paramétrage!$C$26,AND(L80&lt;&gt;Paramétrage!$C$9,P80="Mut+ext")),"",ROUNDUP(N80/O80,0))</f>
        <v/>
      </c>
      <c r="V80" s="223">
        <f>IF(L80="",0,IF(OR(P80="Mut+ext",VLOOKUP(L80,Paramétrage!$C$6:$E$28,2,0)=0),0,IF(O80="","saisir capacité",M80*U80*VLOOKUP(L80,Paramétrage!$C$6:$E$28,2,0))))</f>
        <v>0</v>
      </c>
      <c r="W80" s="98"/>
      <c r="X80" s="224">
        <f t="shared" si="40"/>
        <v>0</v>
      </c>
      <c r="Y80" s="225">
        <f>IF(L80="",0,IF(ISERROR(W80+V80*VLOOKUP(L80,Paramétrage!$C$6:$E$28,3,0))=TRUE,X80,W80+V80*VLOOKUP(L80,Paramétrage!$C$6:$E$28,3,0)))</f>
        <v>0</v>
      </c>
      <c r="Z80" s="395"/>
      <c r="AA80" s="391"/>
      <c r="AB80" s="396"/>
      <c r="AC80" s="109"/>
      <c r="AD80" s="99"/>
      <c r="AE80" s="42">
        <f>IF(F80="",0,IF(J80="",0,IF(SUMIF(F77:F84,F80,N77:N84)=0,0,IF(J80="Obligatoire",AF80/N80,IF(K80="",AF80/SUMIF(F77:F84,F80,N77:N84),AF80/(SUMIF(F77:F84,F80,N77:N84)/K80))))))</f>
        <v>0</v>
      </c>
      <c r="AF80" s="23">
        <f t="shared" si="41"/>
        <v>0</v>
      </c>
    </row>
    <row r="81" spans="1:42" hidden="1">
      <c r="A81" s="430"/>
      <c r="B81" s="421"/>
      <c r="C81" s="397"/>
      <c r="D81" s="397"/>
      <c r="E81" s="398"/>
      <c r="F81" s="90"/>
      <c r="G81" s="103"/>
      <c r="H81" s="92"/>
      <c r="I81" s="121"/>
      <c r="J81" s="120"/>
      <c r="K81" s="93"/>
      <c r="L81" s="94"/>
      <c r="M81" s="115"/>
      <c r="N81" s="112"/>
      <c r="O81" s="118"/>
      <c r="P81" s="101"/>
      <c r="Q81" s="391"/>
      <c r="R81" s="391"/>
      <c r="S81" s="391"/>
      <c r="T81" s="392"/>
      <c r="U81" s="222" t="str">
        <f>IF(OR(O81="",L81=Paramétrage!$C$10,L81=Paramétrage!$C$13,L81=Paramétrage!$C$16,L81=Paramétrage!$C$19,L81=Paramétrage!$C$23,L81=Paramétrage!$C$26,AND(L81&lt;&gt;Paramétrage!$C$9,P81="Mut+ext")),"",ROUNDUP(N81/O81,0))</f>
        <v/>
      </c>
      <c r="V81" s="223">
        <f>IF(L81="",0,IF(OR(P81="Mut+ext",VLOOKUP(L81,Paramétrage!$C$6:$E$28,2,0)=0),0,IF(O81="","saisir capacité",M81*U81*VLOOKUP(L81,Paramétrage!$C$6:$E$28,2,0))))</f>
        <v>0</v>
      </c>
      <c r="W81" s="98"/>
      <c r="X81" s="224">
        <f t="shared" si="40"/>
        <v>0</v>
      </c>
      <c r="Y81" s="225">
        <f>IF(L81="",0,IF(ISERROR(W81+V81*VLOOKUP(L81,Paramétrage!$C$6:$E$28,3,0))=TRUE,X81,W81+V81*VLOOKUP(L81,Paramétrage!$C$6:$E$28,3,0)))</f>
        <v>0</v>
      </c>
      <c r="Z81" s="395"/>
      <c r="AA81" s="391"/>
      <c r="AB81" s="396"/>
      <c r="AC81" s="109"/>
      <c r="AD81" s="99"/>
      <c r="AE81" s="42">
        <f>IF(F81="",0,IF(J81="",0,IF(SUMIF(F77:F84,F81,N77:N84)=0,0,IF(J81="Obligatoire",AF81/N81,IF(K81="",AF81/SUMIF(F77:F84,F81,N77:N84),AF81/(SUMIF(F77:F84,F81,N77:N84)/K81))))))</f>
        <v>0</v>
      </c>
      <c r="AF81" s="23">
        <f t="shared" si="41"/>
        <v>0</v>
      </c>
    </row>
    <row r="82" spans="1:42" hidden="1">
      <c r="A82" s="430"/>
      <c r="B82" s="421"/>
      <c r="C82" s="397"/>
      <c r="D82" s="397"/>
      <c r="E82" s="398"/>
      <c r="F82" s="90"/>
      <c r="G82" s="103"/>
      <c r="H82" s="92"/>
      <c r="I82" s="121"/>
      <c r="J82" s="120"/>
      <c r="K82" s="93"/>
      <c r="L82" s="94"/>
      <c r="M82" s="115"/>
      <c r="N82" s="112"/>
      <c r="O82" s="118"/>
      <c r="P82" s="101"/>
      <c r="Q82" s="391"/>
      <c r="R82" s="391"/>
      <c r="S82" s="391"/>
      <c r="T82" s="392"/>
      <c r="U82" s="222" t="str">
        <f>IF(OR(O82="",L82=Paramétrage!$C$10,L82=Paramétrage!$C$13,L82=Paramétrage!$C$16,L82=Paramétrage!$C$19,L82=Paramétrage!$C$23,L82=Paramétrage!$C$26,AND(L82&lt;&gt;Paramétrage!$C$9,P82="Mut+ext")),"",ROUNDUP(N82/O82,0))</f>
        <v/>
      </c>
      <c r="V82" s="223">
        <f>IF(L82="",0,IF(OR(P82="Mut+ext",VLOOKUP(L82,Paramétrage!$C$6:$E$28,2,0)=0),0,IF(O82="","saisir capacité",M82*U82*VLOOKUP(L82,Paramétrage!$C$6:$E$28,2,0))))</f>
        <v>0</v>
      </c>
      <c r="W82" s="98"/>
      <c r="X82" s="224">
        <f t="shared" si="40"/>
        <v>0</v>
      </c>
      <c r="Y82" s="225">
        <f>IF(L82="",0,IF(ISERROR(W82+V82*VLOOKUP(L82,Paramétrage!$C$6:$E$28,3,0))=TRUE,X82,W82+V82*VLOOKUP(L82,Paramétrage!$C$6:$E$28,3,0)))</f>
        <v>0</v>
      </c>
      <c r="Z82" s="395"/>
      <c r="AA82" s="391"/>
      <c r="AB82" s="396"/>
      <c r="AC82" s="109"/>
      <c r="AD82" s="99"/>
      <c r="AE82" s="42">
        <f>IF(F82="",0,IF(J82="",0,IF(SUMIF(F77:F84,F82,N77:N84)=0,0,IF(J82="Obligatoire",AF82/N82,IF(K82="",AF82/SUMIF(F77:F84,F82,N77:N84),AF82/(SUMIF(F77:F84,F82,N77:N84)/K82))))))</f>
        <v>0</v>
      </c>
      <c r="AF82" s="23">
        <f t="shared" si="41"/>
        <v>0</v>
      </c>
    </row>
    <row r="83" spans="1:42" hidden="1">
      <c r="A83" s="430"/>
      <c r="B83" s="421"/>
      <c r="C83" s="397"/>
      <c r="D83" s="397"/>
      <c r="E83" s="398"/>
      <c r="F83" s="90"/>
      <c r="G83" s="103"/>
      <c r="H83" s="92"/>
      <c r="I83" s="121"/>
      <c r="J83" s="120"/>
      <c r="K83" s="93"/>
      <c r="L83" s="94"/>
      <c r="M83" s="115"/>
      <c r="N83" s="112"/>
      <c r="O83" s="118"/>
      <c r="P83" s="101"/>
      <c r="Q83" s="391"/>
      <c r="R83" s="391"/>
      <c r="S83" s="391"/>
      <c r="T83" s="392"/>
      <c r="U83" s="222" t="str">
        <f>IF(OR(O83="",L83=Paramétrage!$C$10,L83=Paramétrage!$C$13,L83=Paramétrage!$C$16,L83=Paramétrage!$C$19,L83=Paramétrage!$C$23,L83=Paramétrage!$C$26,AND(L83&lt;&gt;Paramétrage!$C$9,P83="Mut+ext")),"",ROUNDUP(N83/O83,0))</f>
        <v/>
      </c>
      <c r="V83" s="223">
        <f>IF(L83="",0,IF(OR(P83="Mut+ext",VLOOKUP(L83,Paramétrage!$C$6:$E$28,2,0)=0),0,IF(O83="","saisir capacité",M83*U83*VLOOKUP(L83,Paramétrage!$C$6:$E$28,2,0))))</f>
        <v>0</v>
      </c>
      <c r="W83" s="98"/>
      <c r="X83" s="224">
        <f t="shared" si="40"/>
        <v>0</v>
      </c>
      <c r="Y83" s="225">
        <f>IF(L83="",0,IF(ISERROR(W83+V83*VLOOKUP(L83,Paramétrage!$C$6:$E$28,3,0))=TRUE,X83,W83+V83*VLOOKUP(L83,Paramétrage!$C$6:$E$28,3,0)))</f>
        <v>0</v>
      </c>
      <c r="Z83" s="395"/>
      <c r="AA83" s="391"/>
      <c r="AB83" s="396"/>
      <c r="AC83" s="109"/>
      <c r="AD83" s="99"/>
      <c r="AE83" s="42">
        <f>IF(F83="",0,IF(J83="",0,IF(SUMIF(F77:F84,F83,N77:N84)=0,0,IF(J83="Obligatoire",AF83/N83,IF(K83="",AF83/SUMIF(F77:F84,F83,N77:N84),AF83/(SUMIF(F77:F84,F83,N77:N84)/K83))))))</f>
        <v>0</v>
      </c>
      <c r="AF83" s="23">
        <f t="shared" si="41"/>
        <v>0</v>
      </c>
    </row>
    <row r="84" spans="1:42" hidden="1">
      <c r="A84" s="430"/>
      <c r="B84" s="421"/>
      <c r="C84" s="397"/>
      <c r="D84" s="397"/>
      <c r="E84" s="399"/>
      <c r="F84" s="90"/>
      <c r="G84" s="103"/>
      <c r="H84" s="92"/>
      <c r="I84" s="121"/>
      <c r="J84" s="120"/>
      <c r="K84" s="93"/>
      <c r="L84" s="94"/>
      <c r="M84" s="115"/>
      <c r="N84" s="112"/>
      <c r="O84" s="118"/>
      <c r="P84" s="101"/>
      <c r="Q84" s="391"/>
      <c r="R84" s="391"/>
      <c r="S84" s="391"/>
      <c r="T84" s="392"/>
      <c r="U84" s="222" t="str">
        <f>IF(OR(O84="",L84=Paramétrage!$C$10,L84=Paramétrage!$C$13,L84=Paramétrage!$C$16,L84=Paramétrage!$C$19,L84=Paramétrage!$C$23,L84=Paramétrage!$C$26,AND(L84&lt;&gt;Paramétrage!$C$9,P84="Mut+ext")),"",ROUNDUP(N84/O84,0))</f>
        <v/>
      </c>
      <c r="V84" s="223">
        <f>IF(L84="",0,IF(OR(P84="Mut+ext",VLOOKUP(L84,Paramétrage!$C$6:$E$28,2,0)=0),0,IF(O84="","saisir capacité",M84*U84*VLOOKUP(L84,Paramétrage!$C$6:$E$28,2,0))))</f>
        <v>0</v>
      </c>
      <c r="W84" s="98"/>
      <c r="X84" s="224">
        <f t="shared" si="40"/>
        <v>0</v>
      </c>
      <c r="Y84" s="225">
        <f>IF(L84="",0,IF(ISERROR(W84+V84*VLOOKUP(L84,Paramétrage!$C$6:$E$28,3,0))=TRUE,X84,W84+V84*VLOOKUP(L84,Paramétrage!$C$6:$E$28,3,0)))</f>
        <v>0</v>
      </c>
      <c r="Z84" s="395"/>
      <c r="AA84" s="391"/>
      <c r="AB84" s="396"/>
      <c r="AC84" s="109"/>
      <c r="AD84" s="99"/>
      <c r="AE84" s="42">
        <f>IF(F84="",0,IF(J84="",0,IF(SUMIF(F77:F84,F84,N77:N84)=0,0,IF(J84="Obligatoire",AF84/N84,IF(K84="",AF84/SUMIF(F77:F84,F84,N77:N84),AF84/(SUMIF(F77:F84,F84,N77:N84)/K84))))))</f>
        <v>0</v>
      </c>
      <c r="AF84" s="23">
        <f t="shared" si="41"/>
        <v>0</v>
      </c>
    </row>
    <row r="85" spans="1:42" ht="16.149999999999999" thickBot="1">
      <c r="A85" s="430"/>
      <c r="B85" s="422"/>
      <c r="C85" s="397"/>
      <c r="D85" s="193"/>
      <c r="E85" s="193"/>
      <c r="F85" s="194"/>
      <c r="G85" s="195"/>
      <c r="H85" s="196"/>
      <c r="I85" s="197"/>
      <c r="J85" s="196"/>
      <c r="K85" s="198"/>
      <c r="L85" s="199"/>
      <c r="M85" s="200">
        <f>AE85</f>
        <v>20</v>
      </c>
      <c r="N85" s="201"/>
      <c r="O85" s="199"/>
      <c r="P85" s="202"/>
      <c r="Q85" s="203"/>
      <c r="R85" s="203"/>
      <c r="S85" s="203"/>
      <c r="T85" s="204"/>
      <c r="U85" s="205"/>
      <c r="V85" s="206">
        <f>SUM(V77:V84)</f>
        <v>0</v>
      </c>
      <c r="W85" s="199">
        <f>SUM(W77:W84)</f>
        <v>0</v>
      </c>
      <c r="X85" s="207">
        <f t="shared" ref="X85" si="42">V85+W85</f>
        <v>0</v>
      </c>
      <c r="Y85" s="213">
        <f>SUM(Y77:Y84)</f>
        <v>0</v>
      </c>
      <c r="Z85" s="209"/>
      <c r="AA85" s="210"/>
      <c r="AB85" s="211"/>
      <c r="AC85" s="214"/>
      <c r="AD85" s="204"/>
      <c r="AE85" s="41">
        <f>SUM(AE77:AE84)</f>
        <v>20</v>
      </c>
      <c r="AF85" s="39">
        <f>SUM(AF77:AF84)</f>
        <v>800</v>
      </c>
    </row>
    <row r="86" spans="1:42" ht="16.149999999999999" thickBot="1">
      <c r="A86" s="431"/>
      <c r="B86" s="231" t="s">
        <v>125</v>
      </c>
      <c r="C86" s="232"/>
      <c r="D86" s="232"/>
      <c r="E86" s="233">
        <f>E17+E26+E35+E44+E53+E68+E77</f>
        <v>30</v>
      </c>
      <c r="F86" s="234"/>
      <c r="G86" s="232"/>
      <c r="H86" s="232"/>
      <c r="I86" s="235"/>
      <c r="J86" s="232"/>
      <c r="K86" s="232"/>
      <c r="L86" s="235"/>
      <c r="M86" s="236">
        <f>IF(M67=0,M85+M76+M61+M52+M43+M34+M25,M85+M76+(M67+M61+M52)/2+M43+M34+M25)</f>
        <v>119</v>
      </c>
      <c r="N86" s="237"/>
      <c r="O86" s="238"/>
      <c r="P86" s="239"/>
      <c r="Q86" s="237"/>
      <c r="R86" s="237"/>
      <c r="S86" s="237"/>
      <c r="T86" s="240"/>
      <c r="U86" s="241"/>
      <c r="V86" s="242">
        <f>V25+V34+V43+V52+V61+V85</f>
        <v>24</v>
      </c>
      <c r="W86" s="233">
        <f>W25+W34+W43+W52+W61+W85</f>
        <v>0</v>
      </c>
      <c r="X86" s="233">
        <f>X25+X34+X43+X52+X61+X85</f>
        <v>24</v>
      </c>
      <c r="Y86" s="243">
        <f>Y25+Y34+Y43+Y52+Y61+Y85</f>
        <v>24</v>
      </c>
      <c r="Z86" s="244"/>
      <c r="AA86" s="244"/>
      <c r="AB86" s="245"/>
      <c r="AC86" s="245"/>
      <c r="AD86" s="240"/>
      <c r="AE86" s="43">
        <f>SUM(AE17:AE85)/2</f>
        <v>119</v>
      </c>
      <c r="AF86" s="27">
        <f>SUM(AF17:AF61)</f>
        <v>6320</v>
      </c>
    </row>
    <row r="87" spans="1:42" ht="14.45" customHeight="1">
      <c r="A87" s="393" t="s">
        <v>126</v>
      </c>
      <c r="B87" s="413" t="s">
        <v>89</v>
      </c>
      <c r="C87" s="397" t="s">
        <v>127</v>
      </c>
      <c r="D87" s="410" t="s">
        <v>91</v>
      </c>
      <c r="E87" s="402">
        <v>6</v>
      </c>
      <c r="F87" s="102" t="s">
        <v>164</v>
      </c>
      <c r="G87" s="103" t="s">
        <v>16</v>
      </c>
      <c r="H87" s="92" t="s">
        <v>165</v>
      </c>
      <c r="I87" s="121">
        <v>16</v>
      </c>
      <c r="J87" s="120" t="s">
        <v>94</v>
      </c>
      <c r="K87" s="93"/>
      <c r="L87" s="94" t="s">
        <v>95</v>
      </c>
      <c r="M87" s="115">
        <v>14</v>
      </c>
      <c r="N87" s="112">
        <v>40</v>
      </c>
      <c r="O87" s="118">
        <v>300</v>
      </c>
      <c r="P87" s="101" t="s">
        <v>96</v>
      </c>
      <c r="Q87" s="401" t="s">
        <v>97</v>
      </c>
      <c r="R87" s="391"/>
      <c r="S87" s="391"/>
      <c r="T87" s="392"/>
      <c r="U87" s="226" t="str">
        <f>IF(OR(O87="",L87=Paramétrage!$C$10,L87=Paramétrage!$C$13,L87=Paramétrage!$C$16,L87=Paramétrage!$C$19,L87=Paramétrage!$C$23,L87=Paramétrage!$C$26,AND(L87&lt;&gt;Paramétrage!$C$9,P87="Mut+ext")),"",ROUNDUP(N87/O87,0))</f>
        <v/>
      </c>
      <c r="V87" s="189">
        <f>IF(L87="",0,IF(OR(P87="Mut+ext",VLOOKUP(L87,Paramétrage!$C$6:$E$28,2,0)=0),0,IF(O87="","saisir capacité",M87*U87*VLOOKUP(L87,Paramétrage!$C$6:$E$28,2,0))))</f>
        <v>0</v>
      </c>
      <c r="W87" s="98"/>
      <c r="X87" s="190">
        <f t="shared" ref="X87:X94" si="43">IF(ISERROR(V87+W87)=TRUE,V87,V87+W87)</f>
        <v>0</v>
      </c>
      <c r="Y87" s="227">
        <f>IF(L87="",0,IF(ISERROR(W87+V87*VLOOKUP(L87,Paramétrage!$C$6:$E$28,3,0))=TRUE,X87,W87+V87*VLOOKUP(L87,Paramétrage!$C$6:$E$28,3,0)))</f>
        <v>0</v>
      </c>
      <c r="Z87" s="411"/>
      <c r="AA87" s="404"/>
      <c r="AB87" s="412"/>
      <c r="AC87" s="109"/>
      <c r="AD87" s="100"/>
      <c r="AE87" s="42">
        <f>IF(F87="",0,IF(J87="",0,IF(SUMIF(F87:F94,F87,N87:N94)=0,0,IF(J87="Obligatoire",AF87/N87,IF(K87="",AF87/SUMIF(F87:F94,F87,N87:N94),AF87/(SUMIF(F87:F94,F87,N87:N94)/K87))))))</f>
        <v>14</v>
      </c>
      <c r="AF87" s="38">
        <f t="shared" ref="AF87:AF94" si="44">M87*N87</f>
        <v>560</v>
      </c>
      <c r="AH87" s="45">
        <f>IF(SUMIF(F87:F94,F87,N87:N94)=0,0,$M$3*N87/SUMIF(F87:F94,F87,N87:N94))</f>
        <v>0</v>
      </c>
      <c r="AI87" s="13">
        <f t="shared" ref="AI87:AI94" si="45">O87</f>
        <v>300</v>
      </c>
      <c r="AJ87" s="24">
        <f t="shared" ref="AJ87:AJ93" si="46">IF(AI87=0,"",ROUNDUP(AH87/AI87,0))</f>
        <v>0</v>
      </c>
      <c r="AK87" s="25">
        <f>IF(L87="",0,IF(OR(P87="Mut+ext",VLOOKUP(L87,Paramétrage!$C$6:$E$28,2,0)=0),0,IF(O87="","saisir capacité",IF(P87="Mut+ext",0,M87*AJ87*VLOOKUP(L87,Paramétrage!$C$6:$E$28,2,0)))))</f>
        <v>0</v>
      </c>
      <c r="AL87" s="85"/>
      <c r="AM87" s="25">
        <f t="shared" ref="AM87:AM94" si="47">IF(ISERROR(AK87+AL87)=TRUE,AK87,AK87+AL87)</f>
        <v>0</v>
      </c>
      <c r="AN87" s="25">
        <f>IF(L87="",0,IF(ISERROR(AL87+AK87*VLOOKUP(L87,Paramétrage!$C$6:$E$28,3,0))=TRUE,AM87,AL87+AK87*VLOOKUP(L87,Paramétrage!$C$6:$E$28,3,0)))</f>
        <v>0</v>
      </c>
      <c r="AO87" s="45">
        <f>IF(L87="",0,IF(OR(P87="oui",VLOOKUP(L87,Paramétrage!$C$6:$E$28,2,0)=0),0,IF(U87="",0,U87-AJ87)))</f>
        <v>0</v>
      </c>
      <c r="AP87" s="13">
        <f t="shared" ref="AP87:AP94" si="48">Y87-AN87-W87</f>
        <v>0</v>
      </c>
    </row>
    <row r="88" spans="1:42">
      <c r="A88" s="394"/>
      <c r="B88" s="414"/>
      <c r="C88" s="397"/>
      <c r="D88" s="410"/>
      <c r="E88" s="402"/>
      <c r="F88" s="90" t="s">
        <v>166</v>
      </c>
      <c r="G88" s="91" t="s">
        <v>16</v>
      </c>
      <c r="H88" s="92" t="s">
        <v>167</v>
      </c>
      <c r="I88" s="121">
        <v>16</v>
      </c>
      <c r="J88" s="120" t="s">
        <v>94</v>
      </c>
      <c r="K88" s="93"/>
      <c r="L88" s="94" t="s">
        <v>95</v>
      </c>
      <c r="M88" s="115">
        <v>14</v>
      </c>
      <c r="N88" s="112">
        <v>40</v>
      </c>
      <c r="O88" s="118">
        <v>300</v>
      </c>
      <c r="P88" s="101" t="s">
        <v>96</v>
      </c>
      <c r="Q88" s="401" t="s">
        <v>97</v>
      </c>
      <c r="R88" s="391"/>
      <c r="S88" s="391"/>
      <c r="T88" s="392"/>
      <c r="U88" s="226" t="str">
        <f>IF(OR(O88="",L88=Paramétrage!$C$10,L88=Paramétrage!$C$13,L88=Paramétrage!$C$16,L88=Paramétrage!$C$19,L88=Paramétrage!$C$23,L88=Paramétrage!$C$26,AND(L88&lt;&gt;Paramétrage!$C$9,P88="Mut+ext")),"",ROUNDUP(N88/O88,0))</f>
        <v/>
      </c>
      <c r="V88" s="189">
        <f>IF(L88="",0,IF(OR(P88="Mut+ext",VLOOKUP(L88,Paramétrage!$C$6:$E$28,2,0)=0),0,IF(O88="","saisir capacité",M88*U88*VLOOKUP(L88,Paramétrage!$C$6:$E$28,2,0))))</f>
        <v>0</v>
      </c>
      <c r="W88" s="98"/>
      <c r="X88" s="190">
        <f t="shared" si="43"/>
        <v>0</v>
      </c>
      <c r="Y88" s="227">
        <f>IF(L88="",0,IF(ISERROR(W88+V88*VLOOKUP(L88,Paramétrage!$C$6:$E$28,3,0))=TRUE,X88,W88+V88*VLOOKUP(L88,Paramétrage!$C$6:$E$28,3,0)))</f>
        <v>0</v>
      </c>
      <c r="Z88" s="411"/>
      <c r="AA88" s="404"/>
      <c r="AB88" s="412"/>
      <c r="AC88" s="109"/>
      <c r="AD88" s="99"/>
      <c r="AE88" s="42">
        <f>IF(F88="",0,IF(J88="",0,IF(SUMIF(F87:F94,F88,N87:N94)=0,0,IF(J88="Obligatoire",AF88/N88,IF(K88="",AF88/SUMIF(F87:F94,F88,N87:N94),AF88/(SUMIF(F87:F94,F88,N87:N94)/K88))))))</f>
        <v>14</v>
      </c>
      <c r="AF88" s="23">
        <f t="shared" si="44"/>
        <v>560</v>
      </c>
      <c r="AH88" s="45">
        <f>IF(SUMIF(F87:F94,F88,N87:N94)=0,0,$M$3*N88/SUMIF(F87:F94,F88,N87:N94))</f>
        <v>0</v>
      </c>
      <c r="AI88" s="13">
        <f t="shared" si="45"/>
        <v>300</v>
      </c>
      <c r="AJ88" s="24">
        <f t="shared" si="46"/>
        <v>0</v>
      </c>
      <c r="AK88" s="25">
        <f>IF(L88="",0,IF(OR(P88="Mut+ext",VLOOKUP(L88,Paramétrage!$C$6:$E$28,2,0)=0),0,IF(O88="","saisir capacité",IF(P88="Mut+ext",0,M88*AJ88*VLOOKUP(L88,Paramétrage!$C$6:$E$28,2,0)))))</f>
        <v>0</v>
      </c>
      <c r="AL88" s="85"/>
      <c r="AM88" s="25">
        <f t="shared" si="47"/>
        <v>0</v>
      </c>
      <c r="AN88" s="25">
        <f>IF(L88="",0,IF(ISERROR(AL88+AK88*VLOOKUP(L88,Paramétrage!$C$6:$E$28,3,0))=TRUE,AM88,AL88+AK88*VLOOKUP(L88,Paramétrage!$C$6:$E$28,3,0)))</f>
        <v>0</v>
      </c>
      <c r="AO88" s="45">
        <f>IF(L88="",0,IF(OR(P88="oui",VLOOKUP(L88,Paramétrage!$C$6:$E$28,2,0)=0),0,IF(U88="",0,U88-AJ88)))</f>
        <v>0</v>
      </c>
      <c r="AP88" s="13">
        <f t="shared" si="48"/>
        <v>0</v>
      </c>
    </row>
    <row r="89" spans="1:42">
      <c r="A89" s="394"/>
      <c r="B89" s="414"/>
      <c r="C89" s="397"/>
      <c r="D89" s="410"/>
      <c r="E89" s="402"/>
      <c r="F89" s="90" t="s">
        <v>168</v>
      </c>
      <c r="G89" s="91" t="s">
        <v>16</v>
      </c>
      <c r="H89" s="92" t="s">
        <v>169</v>
      </c>
      <c r="I89" s="121">
        <v>16</v>
      </c>
      <c r="J89" s="120" t="s">
        <v>94</v>
      </c>
      <c r="K89" s="93"/>
      <c r="L89" s="94" t="s">
        <v>95</v>
      </c>
      <c r="M89" s="115">
        <v>14</v>
      </c>
      <c r="N89" s="112">
        <v>40</v>
      </c>
      <c r="O89" s="118">
        <v>300</v>
      </c>
      <c r="P89" s="101" t="s">
        <v>96</v>
      </c>
      <c r="Q89" s="401" t="s">
        <v>97</v>
      </c>
      <c r="R89" s="391"/>
      <c r="S89" s="391"/>
      <c r="T89" s="392"/>
      <c r="U89" s="226" t="str">
        <f>IF(OR(O89="",L89=Paramétrage!$C$10,L89=Paramétrage!$C$13,L89=Paramétrage!$C$16,L89=Paramétrage!$C$19,L89=Paramétrage!$C$23,L89=Paramétrage!$C$26,AND(L89&lt;&gt;Paramétrage!$C$9,P89="Mut+ext")),"",ROUNDUP(N89/O89,0))</f>
        <v/>
      </c>
      <c r="V89" s="189">
        <f>IF(L89="",0,IF(OR(P89="Mut+ext",VLOOKUP(L89,Paramétrage!$C$6:$E$28,2,0)=0),0,IF(O89="","saisir capacité",M89*U89*VLOOKUP(L89,Paramétrage!$C$6:$E$28,2,0))))</f>
        <v>0</v>
      </c>
      <c r="W89" s="98"/>
      <c r="X89" s="190">
        <f t="shared" si="43"/>
        <v>0</v>
      </c>
      <c r="Y89" s="227">
        <f>IF(L89="",0,IF(ISERROR(W89+V89*VLOOKUP(L89,Paramétrage!$C$6:$E$28,3,0))=TRUE,X89,W89+V89*VLOOKUP(L89,Paramétrage!$C$6:$E$28,3,0)))</f>
        <v>0</v>
      </c>
      <c r="Z89" s="411"/>
      <c r="AA89" s="404"/>
      <c r="AB89" s="412"/>
      <c r="AC89" s="109"/>
      <c r="AD89" s="99"/>
      <c r="AE89" s="42">
        <f>IF(F89="",0,IF(J89="",0,IF(SUMIF(F87:F94,F89,N87:N94)=0,0,IF(J89="Obligatoire",AF89/N89,IF(K89="",AF89/SUMIF(F87:F94,F89,N87:N94),AF89/(SUMIF(F87:F94,F89,N87:N94)/K89))))))</f>
        <v>14</v>
      </c>
      <c r="AF89" s="23">
        <f t="shared" si="44"/>
        <v>560</v>
      </c>
      <c r="AH89" s="45">
        <f>IF(SUMIF(F87:F94,F89,N87:N94)=0,0,$M$3*N89/SUMIF(F87:F94,F89,N87:N94))</f>
        <v>0</v>
      </c>
      <c r="AI89" s="13">
        <f t="shared" si="45"/>
        <v>300</v>
      </c>
      <c r="AJ89" s="24">
        <f t="shared" si="46"/>
        <v>0</v>
      </c>
      <c r="AK89" s="25">
        <f>IF(L89="",0,IF(OR(P89="Mut+ext",VLOOKUP(L89,Paramétrage!$C$6:$E$28,2,0)=0),0,IF(O89="","saisir capacité",IF(P89="Mut+ext",0,M89*AJ89*VLOOKUP(L89,Paramétrage!$C$6:$E$28,2,0)))))</f>
        <v>0</v>
      </c>
      <c r="AL89" s="85"/>
      <c r="AM89" s="25">
        <f t="shared" si="47"/>
        <v>0</v>
      </c>
      <c r="AN89" s="25">
        <f>IF(L89="",0,IF(ISERROR(AL89+AK89*VLOOKUP(L89,Paramétrage!$C$6:$E$28,3,0))=TRUE,AM89,AL89+AK89*VLOOKUP(L89,Paramétrage!$C$6:$E$28,3,0)))</f>
        <v>0</v>
      </c>
      <c r="AO89" s="45">
        <f>IF(L89="",0,IF(OR(P89="oui",VLOOKUP(L89,Paramétrage!$C$6:$E$28,2,0)=0),0,IF(U89="",0,U89-AJ89)))</f>
        <v>0</v>
      </c>
      <c r="AP89" s="13">
        <f t="shared" si="48"/>
        <v>0</v>
      </c>
    </row>
    <row r="90" spans="1:42">
      <c r="A90" s="394"/>
      <c r="B90" s="414"/>
      <c r="C90" s="397"/>
      <c r="D90" s="410"/>
      <c r="E90" s="402"/>
      <c r="F90" s="96" t="s">
        <v>170</v>
      </c>
      <c r="G90" s="91" t="s">
        <v>16</v>
      </c>
      <c r="H90" s="92" t="s">
        <v>171</v>
      </c>
      <c r="I90" s="121">
        <v>16</v>
      </c>
      <c r="J90" s="120" t="s">
        <v>94</v>
      </c>
      <c r="K90" s="93"/>
      <c r="L90" s="94" t="s">
        <v>95</v>
      </c>
      <c r="M90" s="115">
        <v>14</v>
      </c>
      <c r="N90" s="112">
        <v>40</v>
      </c>
      <c r="O90" s="118">
        <v>300</v>
      </c>
      <c r="P90" s="101" t="s">
        <v>96</v>
      </c>
      <c r="Q90" s="401" t="s">
        <v>97</v>
      </c>
      <c r="R90" s="391"/>
      <c r="S90" s="391"/>
      <c r="T90" s="392"/>
      <c r="U90" s="226" t="str">
        <f>IF(OR(O90="",L90=Paramétrage!$C$10,L90=Paramétrage!$C$13,L90=Paramétrage!$C$16,L90=Paramétrage!$C$19,L90=Paramétrage!$C$23,L90=Paramétrage!$C$26,AND(L90&lt;&gt;Paramétrage!$C$9,P90="Mut+ext")),"",ROUNDUP(N90/O90,0))</f>
        <v/>
      </c>
      <c r="V90" s="189">
        <f>IF(L90="",0,IF(OR(P90="Mut+ext",VLOOKUP(L90,Paramétrage!$C$6:$E$28,2,0)=0),0,IF(O90="","saisir capacité",M90*U90*VLOOKUP(L90,Paramétrage!$C$6:$E$28,2,0))))</f>
        <v>0</v>
      </c>
      <c r="W90" s="98"/>
      <c r="X90" s="190">
        <f t="shared" si="43"/>
        <v>0</v>
      </c>
      <c r="Y90" s="227">
        <f>IF(L90="",0,IF(ISERROR(W90+V90*VLOOKUP(L90,Paramétrage!$C$6:$E$28,3,0))=TRUE,X90,W90+V90*VLOOKUP(L90,Paramétrage!$C$6:$E$28,3,0)))</f>
        <v>0</v>
      </c>
      <c r="Z90" s="411"/>
      <c r="AA90" s="404"/>
      <c r="AB90" s="412"/>
      <c r="AC90" s="109"/>
      <c r="AD90" s="99"/>
      <c r="AE90" s="42">
        <f>IF(F90="",0,IF(J90="",0,IF(SUMIF(F87:F94,F90,N87:N94)=0,0,IF(J90="Obligatoire",AF90/N90,IF(K90="",AF90/SUMIF(F87:F94,F90,N87:N94),AF90/(SUMIF(F87:F94,F90,N87:N94)/K90))))))</f>
        <v>14</v>
      </c>
      <c r="AF90" s="23">
        <f t="shared" si="44"/>
        <v>560</v>
      </c>
      <c r="AH90" s="45">
        <f>IF(SUMIF(F87:F94,F90,N87:N94)=0,0,$M$3*N90/SUMIF(F87:F94,F90,N87:N94))</f>
        <v>0</v>
      </c>
      <c r="AI90" s="13">
        <f t="shared" si="45"/>
        <v>300</v>
      </c>
      <c r="AJ90" s="24">
        <f>IF(AI90=0,"",ROUNDUP(AH90/AI90,0))</f>
        <v>0</v>
      </c>
      <c r="AK90" s="25">
        <f>IF(L90="",0,IF(OR(P90="Mut+ext",VLOOKUP(L90,Paramétrage!$C$6:$E$28,2,0)=0),0,IF(O90="","saisir capacité",IF(P90="Mut+ext",0,M90*AJ90*VLOOKUP(L90,Paramétrage!$C$6:$E$28,2,0)))))</f>
        <v>0</v>
      </c>
      <c r="AL90" s="85"/>
      <c r="AM90" s="25">
        <f t="shared" si="47"/>
        <v>0</v>
      </c>
      <c r="AN90" s="25">
        <f>IF(L90="",0,IF(ISERROR(AL90+AK90*VLOOKUP(L90,Paramétrage!$C$6:$E$28,3,0))=TRUE,AM90,AL90+AK90*VLOOKUP(L90,Paramétrage!$C$6:$E$28,3,0)))</f>
        <v>0</v>
      </c>
      <c r="AO90" s="45">
        <f>IF(L90="",0,IF(OR(P90="oui",VLOOKUP(L90,Paramétrage!$C$6:$E$28,2,0)=0),0,IF(U90="",0,U90-AJ90)))</f>
        <v>0</v>
      </c>
      <c r="AP90" s="13">
        <f t="shared" si="48"/>
        <v>0</v>
      </c>
    </row>
    <row r="91" spans="1:42">
      <c r="A91" s="394"/>
      <c r="B91" s="414"/>
      <c r="C91" s="397"/>
      <c r="D91" s="410"/>
      <c r="E91" s="402"/>
      <c r="F91" s="90"/>
      <c r="G91" s="97"/>
      <c r="H91" s="92"/>
      <c r="I91" s="121"/>
      <c r="J91" s="120"/>
      <c r="K91" s="93"/>
      <c r="L91" s="94"/>
      <c r="M91" s="115"/>
      <c r="N91" s="112"/>
      <c r="O91" s="118"/>
      <c r="P91" s="101"/>
      <c r="Q91" s="391"/>
      <c r="R91" s="391"/>
      <c r="S91" s="391"/>
      <c r="T91" s="392"/>
      <c r="U91" s="226" t="str">
        <f>IF(OR(O91="",L91=Paramétrage!$C$10,L91=Paramétrage!$C$13,L91=Paramétrage!$C$16,L91=Paramétrage!$C$19,L91=Paramétrage!$C$23,L91=Paramétrage!$C$26,AND(L91&lt;&gt;Paramétrage!$C$9,P91="Mut+ext")),"",ROUNDUP(N91/O91,0))</f>
        <v/>
      </c>
      <c r="V91" s="189">
        <f>IF(L91="",0,IF(OR(P91="Mut+ext",VLOOKUP(L91,Paramétrage!$C$6:$E$28,2,0)=0),0,IF(O91="","saisir capacité",M91*U91*VLOOKUP(L91,Paramétrage!$C$6:$E$28,2,0))))</f>
        <v>0</v>
      </c>
      <c r="W91" s="98"/>
      <c r="X91" s="190">
        <f t="shared" si="43"/>
        <v>0</v>
      </c>
      <c r="Y91" s="227">
        <f>IF(L91="",0,IF(ISERROR(W91+V91*VLOOKUP(L91,Paramétrage!$C$6:$E$28,3,0))=TRUE,X91,W91+V91*VLOOKUP(L91,Paramétrage!$C$6:$E$28,3,0)))</f>
        <v>0</v>
      </c>
      <c r="Z91" s="395"/>
      <c r="AA91" s="391"/>
      <c r="AB91" s="396"/>
      <c r="AC91" s="109"/>
      <c r="AD91" s="99"/>
      <c r="AE91" s="42">
        <f>IF(F91="",0,IF(J91="",0,IF(SUMIF(F87:F94,F91,N87:N94)=0,0,IF(J91="Obligatoire",AF91/N91,IF(K91="",AF91/SUMIF(F87:F94,F91,N87:N94),AF91/(SUMIF(F87:F94,F91,N87:N94)/K91))))))</f>
        <v>0</v>
      </c>
      <c r="AF91" s="23">
        <f t="shared" si="44"/>
        <v>0</v>
      </c>
      <c r="AH91" s="45">
        <f>IF(SUMIF(F87:F94,F91,N87:N94)=0,0,$M$3*N91/SUMIF(F87:F94,F91,N87:N94))</f>
        <v>0</v>
      </c>
      <c r="AI91" s="13">
        <f t="shared" si="45"/>
        <v>0</v>
      </c>
      <c r="AJ91" s="24" t="str">
        <f t="shared" si="46"/>
        <v/>
      </c>
      <c r="AK91" s="25">
        <f>IF(L91="",0,IF(OR(P91="Mut+ext",VLOOKUP(L91,Paramétrage!$C$6:$E$28,2,0)=0),0,IF(O91="","saisir capacité",IF(P91="Mut+ext",0,M91*AJ91*VLOOKUP(L91,Paramétrage!$C$6:$E$28,2,0)))))</f>
        <v>0</v>
      </c>
      <c r="AL91" s="85"/>
      <c r="AM91" s="25">
        <f t="shared" si="47"/>
        <v>0</v>
      </c>
      <c r="AN91" s="25">
        <f>IF(L91="",0,IF(ISERROR(AL91+AK91*VLOOKUP(L91,Paramétrage!$C$6:$E$28,3,0))=TRUE,AM91,AL91+AK91*VLOOKUP(L91,Paramétrage!$C$6:$E$28,3,0)))</f>
        <v>0</v>
      </c>
      <c r="AO91" s="45">
        <f>IF(L91="",0,IF(OR(P91="oui",VLOOKUP(L91,Paramétrage!$C$6:$E$28,2,0)=0),0,IF(U91="",0,U91-AJ91)))</f>
        <v>0</v>
      </c>
      <c r="AP91" s="13">
        <f t="shared" si="48"/>
        <v>0</v>
      </c>
    </row>
    <row r="92" spans="1:42">
      <c r="A92" s="394"/>
      <c r="B92" s="414"/>
      <c r="C92" s="397"/>
      <c r="D92" s="410"/>
      <c r="E92" s="402"/>
      <c r="F92" s="90"/>
      <c r="G92" s="97"/>
      <c r="H92" s="92"/>
      <c r="I92" s="121"/>
      <c r="J92" s="120"/>
      <c r="K92" s="93"/>
      <c r="L92" s="94"/>
      <c r="M92" s="115"/>
      <c r="N92" s="112"/>
      <c r="O92" s="118"/>
      <c r="P92" s="101"/>
      <c r="Q92" s="391"/>
      <c r="R92" s="391"/>
      <c r="S92" s="391"/>
      <c r="T92" s="392"/>
      <c r="U92" s="226" t="str">
        <f>IF(OR(O92="",L92=Paramétrage!$C$10,L92=Paramétrage!$C$13,L92=Paramétrage!$C$16,L92=Paramétrage!$C$19,L92=Paramétrage!$C$23,L92=Paramétrage!$C$26,AND(L92&lt;&gt;Paramétrage!$C$9,P92="Mut+ext")),"",ROUNDUP(N92/O92,0))</f>
        <v/>
      </c>
      <c r="V92" s="189">
        <f>IF(L92="",0,IF(OR(P92="Mut+ext",VLOOKUP(L92,Paramétrage!$C$6:$E$28,2,0)=0),0,IF(O92="","saisir capacité",M92*U92*VLOOKUP(L92,Paramétrage!$C$6:$E$28,2,0))))</f>
        <v>0</v>
      </c>
      <c r="W92" s="98"/>
      <c r="X92" s="190">
        <f t="shared" si="43"/>
        <v>0</v>
      </c>
      <c r="Y92" s="227">
        <f>IF(L92="",0,IF(ISERROR(W92+V92*VLOOKUP(L92,Paramétrage!$C$6:$E$28,3,0))=TRUE,X92,W92+V92*VLOOKUP(L92,Paramétrage!$C$6:$E$28,3,0)))</f>
        <v>0</v>
      </c>
      <c r="Z92" s="395"/>
      <c r="AA92" s="391"/>
      <c r="AB92" s="396"/>
      <c r="AC92" s="109"/>
      <c r="AD92" s="99"/>
      <c r="AE92" s="42">
        <f>IF(F92="",0,IF(J92="",0,IF(SUMIF(F87:F94,F92,N87:N94)=0,0,IF(J92="Obligatoire",AF92/N92,IF(K92="",AF92/SUMIF(F87:F94,F92,N87:N94),AF92/(SUMIF(F87:F94,F92,N87:N94)/K92))))))</f>
        <v>0</v>
      </c>
      <c r="AF92" s="23">
        <f t="shared" si="44"/>
        <v>0</v>
      </c>
      <c r="AH92" s="45">
        <f>IF(SUMIF(F87:F94,F92,N87:N94)=0,0,$M$3*N92/SUMIF(F87:F94,F92,N87:N94))</f>
        <v>0</v>
      </c>
      <c r="AI92" s="13">
        <f t="shared" si="45"/>
        <v>0</v>
      </c>
      <c r="AJ92" s="24" t="str">
        <f t="shared" si="46"/>
        <v/>
      </c>
      <c r="AK92" s="25">
        <f>IF(L92="",0,IF(OR(P92="Mut+ext",VLOOKUP(L92,Paramétrage!$C$6:$E$28,2,0)=0),0,IF(O92="","saisir capacité",IF(P92="Mut+ext",0,M92*AJ92*VLOOKUP(L92,Paramétrage!$C$6:$E$28,2,0)))))</f>
        <v>0</v>
      </c>
      <c r="AL92" s="85"/>
      <c r="AM92" s="25">
        <f t="shared" si="47"/>
        <v>0</v>
      </c>
      <c r="AN92" s="25">
        <f>IF(L92="",0,IF(ISERROR(AL92+AK92*VLOOKUP(L92,Paramétrage!$C$6:$E$28,3,0))=TRUE,AM92,AL92+AK92*VLOOKUP(L92,Paramétrage!$C$6:$E$28,3,0)))</f>
        <v>0</v>
      </c>
      <c r="AO92" s="45">
        <f>IF(L92="",0,IF(OR(P92="oui",VLOOKUP(L92,Paramétrage!$C$6:$E$28,2,0)=0),0,IF(U92="",0,U92-AJ92)))</f>
        <v>0</v>
      </c>
      <c r="AP92" s="13">
        <f t="shared" si="48"/>
        <v>0</v>
      </c>
    </row>
    <row r="93" spans="1:42">
      <c r="A93" s="394"/>
      <c r="B93" s="414"/>
      <c r="C93" s="397"/>
      <c r="D93" s="410"/>
      <c r="E93" s="402"/>
      <c r="F93" s="90"/>
      <c r="G93" s="97"/>
      <c r="H93" s="92"/>
      <c r="I93" s="121"/>
      <c r="J93" s="120"/>
      <c r="K93" s="93"/>
      <c r="L93" s="94"/>
      <c r="M93" s="115"/>
      <c r="N93" s="112"/>
      <c r="O93" s="118"/>
      <c r="P93" s="101"/>
      <c r="Q93" s="391"/>
      <c r="R93" s="391"/>
      <c r="S93" s="391"/>
      <c r="T93" s="392"/>
      <c r="U93" s="226" t="str">
        <f>IF(OR(O93="",L93=Paramétrage!$C$10,L93=Paramétrage!$C$13,L93=Paramétrage!$C$16,L93=Paramétrage!$C$19,L93=Paramétrage!$C$23,L93=Paramétrage!$C$26,AND(L93&lt;&gt;Paramétrage!$C$9,P93="Mut+ext")),"",ROUNDUP(N93/O93,0))</f>
        <v/>
      </c>
      <c r="V93" s="189">
        <f>IF(L93="",0,IF(OR(P93="Mut+ext",VLOOKUP(L93,Paramétrage!$C$6:$E$28,2,0)=0),0,IF(O93="","saisir capacité",M93*U93*VLOOKUP(L93,Paramétrage!$C$6:$E$28,2,0))))</f>
        <v>0</v>
      </c>
      <c r="W93" s="98"/>
      <c r="X93" s="190">
        <f t="shared" si="43"/>
        <v>0</v>
      </c>
      <c r="Y93" s="227">
        <f>IF(L93="",0,IF(ISERROR(W93+V93*VLOOKUP(L93,Paramétrage!$C$6:$E$28,3,0))=TRUE,X93,W93+V93*VLOOKUP(L93,Paramétrage!$C$6:$E$28,3,0)))</f>
        <v>0</v>
      </c>
      <c r="Z93" s="395"/>
      <c r="AA93" s="391"/>
      <c r="AB93" s="396"/>
      <c r="AC93" s="109"/>
      <c r="AD93" s="99"/>
      <c r="AE93" s="42">
        <f>IF(F93="",0,IF(J93="",0,IF(SUMIF(F87:F94,F93,N87:N94)=0,0,IF(J93="Obligatoire",AF93/N93,IF(K93="",AF93/SUMIF(F87:F94,F93,N87:N94),AF93/(SUMIF(F87:F94,F93,N87:N94)/K93))))))</f>
        <v>0</v>
      </c>
      <c r="AF93" s="23">
        <f t="shared" si="44"/>
        <v>0</v>
      </c>
      <c r="AH93" s="45">
        <f>IF(SUMIF(F87:F94,F93,N87:N94)=0,0,$M$3*N93/SUMIF(F87:F94,F93,N87:N94))</f>
        <v>0</v>
      </c>
      <c r="AI93" s="13">
        <f t="shared" si="45"/>
        <v>0</v>
      </c>
      <c r="AJ93" s="24" t="str">
        <f t="shared" si="46"/>
        <v/>
      </c>
      <c r="AK93" s="25">
        <f>IF(L93="",0,IF(OR(P93="Mut+ext",VLOOKUP(L93,Paramétrage!$C$6:$E$28,2,0)=0),0,IF(O93="","saisir capacité",IF(P93="Mut+ext",0,M93*AJ93*VLOOKUP(L93,Paramétrage!$C$6:$E$28,2,0)))))</f>
        <v>0</v>
      </c>
      <c r="AL93" s="85"/>
      <c r="AM93" s="25">
        <f t="shared" si="47"/>
        <v>0</v>
      </c>
      <c r="AN93" s="25">
        <f>IF(L93="",0,IF(ISERROR(AL93+AK93*VLOOKUP(L93,Paramétrage!$C$6:$E$28,3,0))=TRUE,AM93,AL93+AK93*VLOOKUP(L93,Paramétrage!$C$6:$E$28,3,0)))</f>
        <v>0</v>
      </c>
      <c r="AO93" s="45">
        <f>IF(L93="",0,IF(OR(P93="oui",VLOOKUP(L93,Paramétrage!$C$6:$E$28,2,0)=0),0,IF(U93="",0,U93-AJ93)))</f>
        <v>0</v>
      </c>
      <c r="AP93" s="13">
        <f t="shared" si="48"/>
        <v>0</v>
      </c>
    </row>
    <row r="94" spans="1:42">
      <c r="A94" s="394"/>
      <c r="B94" s="414"/>
      <c r="C94" s="397"/>
      <c r="D94" s="410"/>
      <c r="E94" s="403"/>
      <c r="F94" s="90"/>
      <c r="G94" s="97"/>
      <c r="H94" s="92"/>
      <c r="I94" s="121"/>
      <c r="J94" s="120"/>
      <c r="K94" s="93"/>
      <c r="L94" s="94"/>
      <c r="M94" s="115"/>
      <c r="N94" s="112"/>
      <c r="O94" s="118"/>
      <c r="P94" s="101"/>
      <c r="Q94" s="391"/>
      <c r="R94" s="391"/>
      <c r="S94" s="391"/>
      <c r="T94" s="392"/>
      <c r="U94" s="226" t="str">
        <f>IF(OR(O94="",L94=Paramétrage!$C$10,L94=Paramétrage!$C$13,L94=Paramétrage!$C$16,L94=Paramétrage!$C$19,L94=Paramétrage!$C$23,L94=Paramétrage!$C$26,AND(L94&lt;&gt;Paramétrage!$C$9,P94="Mut+ext")),"",ROUNDUP(N94/O94,0))</f>
        <v/>
      </c>
      <c r="V94" s="189">
        <f>IF(L94="",0,IF(OR(P94="Mut+ext",VLOOKUP(L94,Paramétrage!$C$6:$E$28,2,0)=0),0,IF(O94="","saisir capacité",M94*U94*VLOOKUP(L94,Paramétrage!$C$6:$E$28,2,0))))</f>
        <v>0</v>
      </c>
      <c r="W94" s="98"/>
      <c r="X94" s="190">
        <f t="shared" si="43"/>
        <v>0</v>
      </c>
      <c r="Y94" s="227">
        <f>IF(L94="",0,IF(ISERROR(W94+V94*VLOOKUP(L94,Paramétrage!$C$6:$E$28,3,0))=TRUE,X94,W94+V94*VLOOKUP(L94,Paramétrage!$C$6:$E$28,3,0)))</f>
        <v>0</v>
      </c>
      <c r="Z94" s="395"/>
      <c r="AA94" s="391"/>
      <c r="AB94" s="396"/>
      <c r="AC94" s="109"/>
      <c r="AD94" s="99"/>
      <c r="AE94" s="42">
        <f>IF(F94="",0,IF(J94="",0,IF(SUMIF(F87:F94,F94,N87:N94)=0,0,IF(J94="Obligatoire",AF94/N94,IF(K94="",AF94/SUMIF(F87:F94,F94,N87:N94),AF94/(SUMIF(F87:F94,F94,N87:N94)/K94))))))</f>
        <v>0</v>
      </c>
      <c r="AF94" s="23">
        <f t="shared" si="44"/>
        <v>0</v>
      </c>
      <c r="AH94" s="45">
        <f>IF(SUMIF(F87:F94,F94,N87:N94)=0,0,$M$3*N94/SUMIF(F87:F94,F94,N87:N94))</f>
        <v>0</v>
      </c>
      <c r="AI94" s="13">
        <f t="shared" si="45"/>
        <v>0</v>
      </c>
      <c r="AJ94" s="24" t="str">
        <f>IF(AI94=0,"",ROUNDUP(AH94/AI94,0))</f>
        <v/>
      </c>
      <c r="AK94" s="25">
        <f>IF(L94="",0,IF(OR(P94="Mut+ext",VLOOKUP(L94,Paramétrage!$C$6:$E$28,2,0)=0),0,IF(O94="","saisir capacité",IF(P94="Mut+ext",0,M94*AJ94*VLOOKUP(L94,Paramétrage!$C$6:$E$28,2,0)))))</f>
        <v>0</v>
      </c>
      <c r="AL94" s="85"/>
      <c r="AM94" s="25">
        <f t="shared" si="47"/>
        <v>0</v>
      </c>
      <c r="AN94" s="25">
        <f>IF(L94="",0,IF(ISERROR(AL94+AK94*VLOOKUP(L94,Paramétrage!$C$6:$E$28,3,0))=TRUE,AM94,AL94+AK94*VLOOKUP(L94,Paramétrage!$C$6:$E$28,3,0)))</f>
        <v>0</v>
      </c>
      <c r="AO94" s="45">
        <f>IF(L94="",0,IF(OR(P94="oui",VLOOKUP(L94,Paramétrage!$C$6:$E$28,2,0)=0),0,IF(U94="",0,U94-AJ94)))</f>
        <v>0</v>
      </c>
      <c r="AP94" s="13">
        <f t="shared" si="48"/>
        <v>0</v>
      </c>
    </row>
    <row r="95" spans="1:42">
      <c r="A95" s="394"/>
      <c r="B95" s="414"/>
      <c r="C95" s="397"/>
      <c r="D95" s="170"/>
      <c r="E95" s="170"/>
      <c r="F95" s="171"/>
      <c r="G95" s="172"/>
      <c r="H95" s="173"/>
      <c r="I95" s="174"/>
      <c r="J95" s="173"/>
      <c r="K95" s="175"/>
      <c r="L95" s="176"/>
      <c r="M95" s="177">
        <f>AE95</f>
        <v>56</v>
      </c>
      <c r="N95" s="178"/>
      <c r="O95" s="178"/>
      <c r="P95" s="179"/>
      <c r="Q95" s="180"/>
      <c r="R95" s="180"/>
      <c r="S95" s="180"/>
      <c r="T95" s="181"/>
      <c r="U95" s="182"/>
      <c r="V95" s="183">
        <f>SUM(V87:V94)</f>
        <v>0</v>
      </c>
      <c r="W95" s="176">
        <f>SUM(W87:W94)</f>
        <v>0</v>
      </c>
      <c r="X95" s="184">
        <f t="shared" ref="X95:X104" si="49">V95+W95</f>
        <v>0</v>
      </c>
      <c r="Y95" s="185">
        <f>SUM(Y87:Y94)</f>
        <v>0</v>
      </c>
      <c r="Z95" s="186"/>
      <c r="AA95" s="186"/>
      <c r="AB95" s="187"/>
      <c r="AC95" s="188"/>
      <c r="AD95" s="181"/>
      <c r="AE95" s="41">
        <f>SUM(AE87:AE94)</f>
        <v>56</v>
      </c>
      <c r="AF95" s="39">
        <f>SUM(AF87:AF94)</f>
        <v>2240</v>
      </c>
    </row>
    <row r="96" spans="1:42" ht="15.6" customHeight="1">
      <c r="A96" s="394"/>
      <c r="B96" s="414"/>
      <c r="C96" s="397" t="s">
        <v>129</v>
      </c>
      <c r="D96" s="410" t="s">
        <v>128</v>
      </c>
      <c r="E96" s="402">
        <v>6</v>
      </c>
      <c r="F96" s="102"/>
      <c r="G96" s="103"/>
      <c r="H96" s="92"/>
      <c r="I96" s="121"/>
      <c r="J96" s="120"/>
      <c r="K96" s="93"/>
      <c r="L96" s="94"/>
      <c r="M96" s="115"/>
      <c r="N96" s="112"/>
      <c r="O96" s="118"/>
      <c r="P96" s="101"/>
      <c r="Q96" s="391"/>
      <c r="R96" s="391"/>
      <c r="S96" s="391"/>
      <c r="T96" s="392"/>
      <c r="U96" s="226" t="str">
        <f>IF(OR(O96="",L96=Paramétrage!$C$10,L96=Paramétrage!$C$13,L96=Paramétrage!$C$16,L96=Paramétrage!$C$19,L96=Paramétrage!$C$23,L96=Paramétrage!$C$26,AND(L96&lt;&gt;Paramétrage!$C$9,P96="Mut+ext")),"",ROUNDUP(N96/O96,0))</f>
        <v/>
      </c>
      <c r="V96" s="189">
        <f>IF(L96="",0,IF(OR(P96="Mut+ext",VLOOKUP(L96,Paramétrage!$C$6:$E$28,2,0)=0),0,IF(O96="","saisir capacité",M96*U96*VLOOKUP(L96,Paramétrage!$C$6:$E$28,2,0))))</f>
        <v>0</v>
      </c>
      <c r="W96" s="98"/>
      <c r="X96" s="190">
        <f t="shared" ref="X96:X103" si="50">IF(ISERROR(V96+W96)=TRUE,V96,V96+W96)</f>
        <v>0</v>
      </c>
      <c r="Y96" s="227">
        <f>IF(L96="",0,IF(ISERROR(W96+V96*VLOOKUP(L96,Paramétrage!$C$6:$E$28,3,0))=TRUE,X96,W96+V96*VLOOKUP(L96,Paramétrage!$C$6:$E$28,3,0)))</f>
        <v>0</v>
      </c>
      <c r="Z96" s="395"/>
      <c r="AA96" s="391"/>
      <c r="AB96" s="396"/>
      <c r="AC96" s="109"/>
      <c r="AD96" s="100"/>
      <c r="AE96" s="42">
        <f>IF(F96="",0,IF(J96="",0,IF(SUMIF(F96:F103,F96,N96:N103)=0,0,IF(J96="Obligatoire",AF96/N96,IF(K96="",AF96/SUMIF(F96:F103,F96,N96:N103),AF96/(SUMIF(F96:F103,F96,N96:N103)/K96))))))</f>
        <v>0</v>
      </c>
      <c r="AF96" s="38">
        <f t="shared" ref="AF96:AF103" si="51">M96*N96</f>
        <v>0</v>
      </c>
      <c r="AH96" s="45">
        <f>IF(SUMIF(F96:F103,F96,N96:N103)=0,0,$M$3*N96/SUMIF(F96:F103,F96,N96:N103))</f>
        <v>0</v>
      </c>
      <c r="AI96" s="13">
        <f t="shared" ref="AI96:AI103" si="52">O96</f>
        <v>0</v>
      </c>
      <c r="AJ96" s="24" t="str">
        <f t="shared" ref="AJ96:AJ112" si="53">IF(AI96=0,"",ROUNDUP(AH96/AI96,0))</f>
        <v/>
      </c>
      <c r="AK96" s="25">
        <f>IF(L96="",0,IF(OR(P96="Mut+ext",VLOOKUP(L96,Paramétrage!$C$6:$E$28,2,0)=0),0,IF(O96="","saisir capacité",IF(P96="Mut+ext",0,M96*AJ96*VLOOKUP(L96,Paramétrage!$C$6:$E$28,2,0)))))</f>
        <v>0</v>
      </c>
      <c r="AL96" s="85"/>
      <c r="AM96" s="25">
        <f t="shared" ref="AM96:AM112" si="54">IF(ISERROR(AK96+AL96)=TRUE,AK96,AK96+AL96)</f>
        <v>0</v>
      </c>
      <c r="AN96" s="25">
        <f>IF(L96="",0,IF(ISERROR(AL96+AK96*VLOOKUP(L96,Paramétrage!$C$6:$E$28,3,0))=TRUE,AM96,AL96+AK96*VLOOKUP(L96,Paramétrage!$C$6:$E$28,3,0)))</f>
        <v>0</v>
      </c>
      <c r="AO96" s="45">
        <f>IF(L96="",0,IF(OR(P96="oui",VLOOKUP(L96,Paramétrage!$C$6:$E$28,2,0)=0),0,IF(U96="",0,U96-AJ96)))</f>
        <v>0</v>
      </c>
      <c r="AP96" s="13">
        <f t="shared" ref="AP96:AP103" si="55">Y96-AN96-W96</f>
        <v>0</v>
      </c>
    </row>
    <row r="97" spans="1:42">
      <c r="A97" s="394"/>
      <c r="B97" s="414"/>
      <c r="C97" s="397"/>
      <c r="D97" s="410"/>
      <c r="E97" s="402"/>
      <c r="F97" s="90"/>
      <c r="G97" s="91"/>
      <c r="H97" s="92"/>
      <c r="I97" s="121"/>
      <c r="J97" s="120"/>
      <c r="K97" s="93"/>
      <c r="L97" s="94"/>
      <c r="M97" s="115"/>
      <c r="N97" s="112"/>
      <c r="O97" s="118"/>
      <c r="P97" s="101"/>
      <c r="Q97" s="391"/>
      <c r="R97" s="391"/>
      <c r="S97" s="391"/>
      <c r="T97" s="392"/>
      <c r="U97" s="226" t="str">
        <f>IF(OR(O97="",L97=Paramétrage!$C$10,L97=Paramétrage!$C$13,L97=Paramétrage!$C$16,L97=Paramétrage!$C$19,L97=Paramétrage!$C$23,L97=Paramétrage!$C$26,AND(L97&lt;&gt;Paramétrage!$C$9,P97="Mut+ext")),"",ROUNDUP(N97/O97,0))</f>
        <v/>
      </c>
      <c r="V97" s="189">
        <f>IF(L97="",0,IF(OR(P97="Mut+ext",VLOOKUP(L97,Paramétrage!$C$6:$E$28,2,0)=0),0,IF(O97="","saisir capacité",M97*U97*VLOOKUP(L97,Paramétrage!$C$6:$E$28,2,0))))</f>
        <v>0</v>
      </c>
      <c r="W97" s="98"/>
      <c r="X97" s="190">
        <f t="shared" si="50"/>
        <v>0</v>
      </c>
      <c r="Y97" s="227">
        <f>IF(L97="",0,IF(ISERROR(W97+V97*VLOOKUP(L97,Paramétrage!$C$6:$E$28,3,0))=TRUE,X97,W97+V97*VLOOKUP(L97,Paramétrage!$C$6:$E$28,3,0)))</f>
        <v>0</v>
      </c>
      <c r="Z97" s="395"/>
      <c r="AA97" s="391"/>
      <c r="AB97" s="396"/>
      <c r="AC97" s="109"/>
      <c r="AD97" s="99"/>
      <c r="AE97" s="42">
        <f>IF(F97="",0,IF(J97="",0,IF(SUMIF(F96:F103,F97,N96:N103)=0,0,IF(J97="Obligatoire",AF97/N97,IF(K97="",AF97/SUMIF(F96:F103,F97,N96:N103),AF97/(SUMIF(F96:F103,F97,N96:N103)/K97))))))</f>
        <v>0</v>
      </c>
      <c r="AF97" s="23">
        <f t="shared" si="51"/>
        <v>0</v>
      </c>
      <c r="AH97" s="45">
        <f>IF(SUMIF(F96:F103,F97,N96:N103)=0,0,$M$3*N97/SUMIF(F96:F103,F97,N96:N103))</f>
        <v>0</v>
      </c>
      <c r="AI97" s="13">
        <f t="shared" si="52"/>
        <v>0</v>
      </c>
      <c r="AJ97" s="24" t="str">
        <f t="shared" si="53"/>
        <v/>
      </c>
      <c r="AK97" s="25">
        <f>IF(L97="",0,IF(OR(P97="Mut+ext",VLOOKUP(L97,Paramétrage!$C$6:$E$28,2,0)=0),0,IF(O97="","saisir capacité",IF(P97="Mut+ext",0,M97*AJ97*VLOOKUP(L97,Paramétrage!$C$6:$E$28,2,0)))))</f>
        <v>0</v>
      </c>
      <c r="AL97" s="85"/>
      <c r="AM97" s="25">
        <f t="shared" si="54"/>
        <v>0</v>
      </c>
      <c r="AN97" s="25">
        <f>IF(L97="",0,IF(ISERROR(AL97+AK97*VLOOKUP(L97,Paramétrage!$C$6:$E$28,3,0))=TRUE,AM97,AL97+AK97*VLOOKUP(L97,Paramétrage!$C$6:$E$28,3,0)))</f>
        <v>0</v>
      </c>
      <c r="AO97" s="45">
        <f>IF(L97="",0,IF(OR(P97="oui",VLOOKUP(L97,Paramétrage!$C$6:$E$28,2,0)=0),0,IF(U97="",0,U97-AJ97)))</f>
        <v>0</v>
      </c>
      <c r="AP97" s="13">
        <f t="shared" si="55"/>
        <v>0</v>
      </c>
    </row>
    <row r="98" spans="1:42">
      <c r="A98" s="394"/>
      <c r="B98" s="414"/>
      <c r="C98" s="397"/>
      <c r="D98" s="410"/>
      <c r="E98" s="402"/>
      <c r="F98" s="90"/>
      <c r="G98" s="91"/>
      <c r="H98" s="92"/>
      <c r="I98" s="121"/>
      <c r="J98" s="120"/>
      <c r="K98" s="93"/>
      <c r="L98" s="94"/>
      <c r="M98" s="115"/>
      <c r="N98" s="112"/>
      <c r="O98" s="118"/>
      <c r="P98" s="101"/>
      <c r="Q98" s="391"/>
      <c r="R98" s="391"/>
      <c r="S98" s="391"/>
      <c r="T98" s="392"/>
      <c r="U98" s="226" t="str">
        <f>IF(OR(O98="",L98=Paramétrage!$C$10,L98=Paramétrage!$C$13,L98=Paramétrage!$C$16,L98=Paramétrage!$C$19,L98=Paramétrage!$C$23,L98=Paramétrage!$C$26,AND(L98&lt;&gt;Paramétrage!$C$9,P98="Mut+ext")),"",ROUNDUP(N98/O98,0))</f>
        <v/>
      </c>
      <c r="V98" s="189">
        <f>IF(L98="",0,IF(OR(P98="Mut+ext",VLOOKUP(L98,Paramétrage!$C$6:$E$28,2,0)=0),0,IF(O98="","saisir capacité",M98*U98*VLOOKUP(L98,Paramétrage!$C$6:$E$28,2,0))))</f>
        <v>0</v>
      </c>
      <c r="W98" s="98"/>
      <c r="X98" s="190">
        <f t="shared" si="50"/>
        <v>0</v>
      </c>
      <c r="Y98" s="227">
        <f>IF(L98="",0,IF(ISERROR(W98+V98*VLOOKUP(L98,Paramétrage!$C$6:$E$28,3,0))=TRUE,X98,W98+V98*VLOOKUP(L98,Paramétrage!$C$6:$E$28,3,0)))</f>
        <v>0</v>
      </c>
      <c r="Z98" s="395"/>
      <c r="AA98" s="391"/>
      <c r="AB98" s="396"/>
      <c r="AC98" s="109"/>
      <c r="AD98" s="99"/>
      <c r="AE98" s="42">
        <f>IF(F98="",0,IF(J98="",0,IF(SUMIF(F96:F103,F98,N96:N103)=0,0,IF(J98="Obligatoire",AF98/N98,IF(K98="",AF98/SUMIF(F96:F103,F98,N96:N103),AF98/(SUMIF(F96:F103,F98,N96:N103)/K98))))))</f>
        <v>0</v>
      </c>
      <c r="AF98" s="23">
        <f t="shared" si="51"/>
        <v>0</v>
      </c>
      <c r="AH98" s="45">
        <f>IF(SUMIF(F96:F103,F98,N96:N103)=0,0,$M$3*N98/SUMIF(F96:F103,F98,N96:N103))</f>
        <v>0</v>
      </c>
      <c r="AI98" s="13">
        <f t="shared" si="52"/>
        <v>0</v>
      </c>
      <c r="AJ98" s="24" t="str">
        <f t="shared" si="53"/>
        <v/>
      </c>
      <c r="AK98" s="25">
        <f>IF(L98="",0,IF(OR(P98="Mut+ext",VLOOKUP(L98,Paramétrage!$C$6:$E$28,2,0)=0),0,IF(O98="","saisir capacité",IF(P98="Mut+ext",0,M98*AJ98*VLOOKUP(L98,Paramétrage!$C$6:$E$28,2,0)))))</f>
        <v>0</v>
      </c>
      <c r="AL98" s="85"/>
      <c r="AM98" s="25">
        <f t="shared" si="54"/>
        <v>0</v>
      </c>
      <c r="AN98" s="25">
        <f>IF(L98="",0,IF(ISERROR(AL98+AK98*VLOOKUP(L98,Paramétrage!$C$6:$E$28,3,0))=TRUE,AM98,AL98+AK98*VLOOKUP(L98,Paramétrage!$C$6:$E$28,3,0)))</f>
        <v>0</v>
      </c>
      <c r="AO98" s="45">
        <f>IF(L98="",0,IF(OR(P98="oui",VLOOKUP(L98,Paramétrage!$C$6:$E$28,2,0)=0),0,IF(U98="",0,U98-AJ98)))</f>
        <v>0</v>
      </c>
      <c r="AP98" s="13">
        <f t="shared" si="55"/>
        <v>0</v>
      </c>
    </row>
    <row r="99" spans="1:42">
      <c r="A99" s="394"/>
      <c r="B99" s="414"/>
      <c r="C99" s="397"/>
      <c r="D99" s="410"/>
      <c r="E99" s="402"/>
      <c r="F99" s="96"/>
      <c r="G99" s="91"/>
      <c r="H99" s="92"/>
      <c r="I99" s="121"/>
      <c r="J99" s="120"/>
      <c r="K99" s="93"/>
      <c r="L99" s="94"/>
      <c r="M99" s="115"/>
      <c r="N99" s="112"/>
      <c r="O99" s="118"/>
      <c r="P99" s="101"/>
      <c r="Q99" s="391"/>
      <c r="R99" s="391"/>
      <c r="S99" s="391"/>
      <c r="T99" s="392"/>
      <c r="U99" s="226" t="str">
        <f>IF(OR(O99="",L99=Paramétrage!$C$10,L99=Paramétrage!$C$13,L99=Paramétrage!$C$16,L99=Paramétrage!$C$19,L99=Paramétrage!$C$23,L99=Paramétrage!$C$26,AND(L99&lt;&gt;Paramétrage!$C$9,P99="Mut+ext")),"",ROUNDUP(N99/O99,0))</f>
        <v/>
      </c>
      <c r="V99" s="189">
        <f>IF(L99="",0,IF(OR(P99="Mut+ext",VLOOKUP(L99,Paramétrage!$C$6:$E$28,2,0)=0),0,IF(O99="","saisir capacité",M99*U99*VLOOKUP(L99,Paramétrage!$C$6:$E$28,2,0))))</f>
        <v>0</v>
      </c>
      <c r="W99" s="98"/>
      <c r="X99" s="190">
        <f t="shared" si="50"/>
        <v>0</v>
      </c>
      <c r="Y99" s="227">
        <f>IF(L99="",0,IF(ISERROR(W99+V99*VLOOKUP(L99,Paramétrage!$C$6:$E$28,3,0))=TRUE,X99,W99+V99*VLOOKUP(L99,Paramétrage!$C$6:$E$28,3,0)))</f>
        <v>0</v>
      </c>
      <c r="Z99" s="395"/>
      <c r="AA99" s="391"/>
      <c r="AB99" s="396"/>
      <c r="AC99" s="109"/>
      <c r="AD99" s="99"/>
      <c r="AE99" s="42">
        <f>IF(F99="",0,IF(J99="",0,IF(SUMIF(F96:F103,F99,N96:N103)=0,0,IF(J99="Obligatoire",AF99/N99,IF(K99="",AF99/SUMIF(F96:F103,F99,N96:N103),AF99/(SUMIF(F96:F103,F99,N96:N103)/K99))))))</f>
        <v>0</v>
      </c>
      <c r="AF99" s="23">
        <f t="shared" si="51"/>
        <v>0</v>
      </c>
      <c r="AH99" s="45">
        <f>IF(SUMIF(F96:F103,F99,N96:N103)=0,0,$M$3*N99/SUMIF(F96:F103,F99,N96:N103))</f>
        <v>0</v>
      </c>
      <c r="AI99" s="13">
        <f t="shared" si="52"/>
        <v>0</v>
      </c>
      <c r="AJ99" s="24" t="str">
        <f t="shared" si="53"/>
        <v/>
      </c>
      <c r="AK99" s="25">
        <f>IF(L99="",0,IF(OR(P99="Mut+ext",VLOOKUP(L99,Paramétrage!$C$6:$E$28,2,0)=0),0,IF(O99="","saisir capacité",IF(P99="Mut+ext",0,M99*AJ99*VLOOKUP(L99,Paramétrage!$C$6:$E$28,2,0)))))</f>
        <v>0</v>
      </c>
      <c r="AL99" s="85"/>
      <c r="AM99" s="25">
        <f t="shared" si="54"/>
        <v>0</v>
      </c>
      <c r="AN99" s="25">
        <f>IF(L99="",0,IF(ISERROR(AL99+AK99*VLOOKUP(L99,Paramétrage!$C$6:$E$28,3,0))=TRUE,AM99,AL99+AK99*VLOOKUP(L99,Paramétrage!$C$6:$E$28,3,0)))</f>
        <v>0</v>
      </c>
      <c r="AO99" s="45">
        <f>IF(L99="",0,IF(OR(P99="oui",VLOOKUP(L99,Paramétrage!$C$6:$E$28,2,0)=0),0,IF(U99="",0,U99-AJ99)))</f>
        <v>0</v>
      </c>
      <c r="AP99" s="13">
        <f t="shared" si="55"/>
        <v>0</v>
      </c>
    </row>
    <row r="100" spans="1:42">
      <c r="A100" s="394"/>
      <c r="B100" s="414"/>
      <c r="C100" s="397"/>
      <c r="D100" s="410"/>
      <c r="E100" s="402"/>
      <c r="F100" s="90"/>
      <c r="G100" s="97"/>
      <c r="H100" s="92"/>
      <c r="I100" s="121"/>
      <c r="J100" s="120"/>
      <c r="K100" s="93"/>
      <c r="L100" s="94"/>
      <c r="M100" s="115"/>
      <c r="N100" s="112"/>
      <c r="O100" s="118"/>
      <c r="P100" s="101"/>
      <c r="Q100" s="391"/>
      <c r="R100" s="391"/>
      <c r="S100" s="391"/>
      <c r="T100" s="392"/>
      <c r="U100" s="226" t="str">
        <f>IF(OR(O100="",L100=Paramétrage!$C$10,L100=Paramétrage!$C$13,L100=Paramétrage!$C$16,L100=Paramétrage!$C$19,L100=Paramétrage!$C$23,L100=Paramétrage!$C$26,AND(L100&lt;&gt;Paramétrage!$C$9,P100="Mut+ext")),"",ROUNDUP(N100/O100,0))</f>
        <v/>
      </c>
      <c r="V100" s="189">
        <f>IF(L100="",0,IF(OR(P100="Mut+ext",VLOOKUP(L100,Paramétrage!$C$6:$E$28,2,0)=0),0,IF(O100="","saisir capacité",M100*U100*VLOOKUP(L100,Paramétrage!$C$6:$E$28,2,0))))</f>
        <v>0</v>
      </c>
      <c r="W100" s="98"/>
      <c r="X100" s="190">
        <f t="shared" si="50"/>
        <v>0</v>
      </c>
      <c r="Y100" s="227">
        <f>IF(L100="",0,IF(ISERROR(W100+V100*VLOOKUP(L100,Paramétrage!$C$6:$E$28,3,0))=TRUE,X100,W100+V100*VLOOKUP(L100,Paramétrage!$C$6:$E$28,3,0)))</f>
        <v>0</v>
      </c>
      <c r="Z100" s="395"/>
      <c r="AA100" s="391"/>
      <c r="AB100" s="396"/>
      <c r="AC100" s="109"/>
      <c r="AD100" s="99"/>
      <c r="AE100" s="42">
        <f>IF(F100="",0,IF(J100="",0,IF(SUMIF(F96:F103,F100,N96:N103)=0,0,IF(J100="Obligatoire",AF100/N100,IF(K100="",AF100/SUMIF(F96:F103,F100,N96:N103),AF100/(SUMIF(F96:F103,F100,N96:N103)/K100))))))</f>
        <v>0</v>
      </c>
      <c r="AF100" s="23">
        <f t="shared" si="51"/>
        <v>0</v>
      </c>
      <c r="AH100" s="45">
        <f>IF(SUMIF(F96:F103,F100,N96:N103)=0,0,$M$3*N100/SUMIF(F96:F103,F100,N96:N103))</f>
        <v>0</v>
      </c>
      <c r="AI100" s="13">
        <f t="shared" si="52"/>
        <v>0</v>
      </c>
      <c r="AJ100" s="24" t="str">
        <f t="shared" si="53"/>
        <v/>
      </c>
      <c r="AK100" s="25">
        <f>IF(L100="",0,IF(OR(P100="Mut+ext",VLOOKUP(L100,Paramétrage!$C$6:$E$28,2,0)=0),0,IF(O100="","saisir capacité",IF(P100="Mut+ext",0,M100*AJ100*VLOOKUP(L100,Paramétrage!$C$6:$E$28,2,0)))))</f>
        <v>0</v>
      </c>
      <c r="AL100" s="85"/>
      <c r="AM100" s="25">
        <f t="shared" si="54"/>
        <v>0</v>
      </c>
      <c r="AN100" s="25">
        <f>IF(L100="",0,IF(ISERROR(AL100+AK100*VLOOKUP(L100,Paramétrage!$C$6:$E$28,3,0))=TRUE,AM100,AL100+AK100*VLOOKUP(L100,Paramétrage!$C$6:$E$28,3,0)))</f>
        <v>0</v>
      </c>
      <c r="AO100" s="45">
        <f>IF(L100="",0,IF(OR(P100="oui",VLOOKUP(L100,Paramétrage!$C$6:$E$28,2,0)=0),0,IF(U100="",0,U100-AJ100)))</f>
        <v>0</v>
      </c>
      <c r="AP100" s="13">
        <f t="shared" si="55"/>
        <v>0</v>
      </c>
    </row>
    <row r="101" spans="1:42">
      <c r="A101" s="394"/>
      <c r="B101" s="414"/>
      <c r="C101" s="397"/>
      <c r="D101" s="410"/>
      <c r="E101" s="402"/>
      <c r="F101" s="90"/>
      <c r="G101" s="97"/>
      <c r="H101" s="92"/>
      <c r="I101" s="121"/>
      <c r="J101" s="120"/>
      <c r="K101" s="93"/>
      <c r="L101" s="94"/>
      <c r="M101" s="115"/>
      <c r="N101" s="112"/>
      <c r="O101" s="118"/>
      <c r="P101" s="101"/>
      <c r="Q101" s="391"/>
      <c r="R101" s="391"/>
      <c r="S101" s="391"/>
      <c r="T101" s="392"/>
      <c r="U101" s="226" t="str">
        <f>IF(OR(O101="",L101=Paramétrage!$C$10,L101=Paramétrage!$C$13,L101=Paramétrage!$C$16,L101=Paramétrage!$C$19,L101=Paramétrage!$C$23,L101=Paramétrage!$C$26,AND(L101&lt;&gt;Paramétrage!$C$9,P101="Mut+ext")),"",ROUNDUP(N101/O101,0))</f>
        <v/>
      </c>
      <c r="V101" s="189">
        <f>IF(L101="",0,IF(OR(P101="Mut+ext",VLOOKUP(L101,Paramétrage!$C$6:$E$28,2,0)=0),0,IF(O101="","saisir capacité",M101*U101*VLOOKUP(L101,Paramétrage!$C$6:$E$28,2,0))))</f>
        <v>0</v>
      </c>
      <c r="W101" s="98"/>
      <c r="X101" s="190">
        <f t="shared" si="50"/>
        <v>0</v>
      </c>
      <c r="Y101" s="227">
        <f>IF(L101="",0,IF(ISERROR(W101+V101*VLOOKUP(L101,Paramétrage!$C$6:$E$28,3,0))=TRUE,X101,W101+V101*VLOOKUP(L101,Paramétrage!$C$6:$E$28,3,0)))</f>
        <v>0</v>
      </c>
      <c r="Z101" s="395"/>
      <c r="AA101" s="391"/>
      <c r="AB101" s="396"/>
      <c r="AC101" s="109"/>
      <c r="AD101" s="99"/>
      <c r="AE101" s="42">
        <f>IF(F101="",0,IF(J101="",0,IF(SUMIF(F96:F103,F101,N96:N103)=0,0,IF(J101="Obligatoire",AF101/N101,IF(K101="",AF101/SUMIF(F96:F103,F101,N96:N103),AF101/(SUMIF(F96:F103,F101,N96:N103)/K101))))))</f>
        <v>0</v>
      </c>
      <c r="AF101" s="23">
        <f t="shared" si="51"/>
        <v>0</v>
      </c>
      <c r="AH101" s="45">
        <f>IF(SUMIF(F96:F103,F101,N96:N103)=0,0,$M$3*N101/SUMIF(F96:F103,F101,N96:N103))</f>
        <v>0</v>
      </c>
      <c r="AI101" s="13">
        <f t="shared" si="52"/>
        <v>0</v>
      </c>
      <c r="AJ101" s="24" t="str">
        <f t="shared" si="53"/>
        <v/>
      </c>
      <c r="AK101" s="25">
        <f>IF(L101="",0,IF(OR(P101="Mut+ext",VLOOKUP(L101,Paramétrage!$C$6:$E$28,2,0)=0),0,IF(O101="","saisir capacité",IF(P101="Mut+ext",0,M101*AJ101*VLOOKUP(L101,Paramétrage!$C$6:$E$28,2,0)))))</f>
        <v>0</v>
      </c>
      <c r="AL101" s="85"/>
      <c r="AM101" s="25">
        <f t="shared" si="54"/>
        <v>0</v>
      </c>
      <c r="AN101" s="25">
        <f>IF(L101="",0,IF(ISERROR(AL101+AK101*VLOOKUP(L101,Paramétrage!$C$6:$E$28,3,0))=TRUE,AM101,AL101+AK101*VLOOKUP(L101,Paramétrage!$C$6:$E$28,3,0)))</f>
        <v>0</v>
      </c>
      <c r="AO101" s="45">
        <f>IF(L101="",0,IF(OR(P101="oui",VLOOKUP(L101,Paramétrage!$C$6:$E$28,2,0)=0),0,IF(U101="",0,U101-AJ101)))</f>
        <v>0</v>
      </c>
      <c r="AP101" s="13">
        <f t="shared" si="55"/>
        <v>0</v>
      </c>
    </row>
    <row r="102" spans="1:42">
      <c r="A102" s="394"/>
      <c r="B102" s="414"/>
      <c r="C102" s="397"/>
      <c r="D102" s="410"/>
      <c r="E102" s="402"/>
      <c r="F102" s="90"/>
      <c r="G102" s="97"/>
      <c r="H102" s="92"/>
      <c r="I102" s="121"/>
      <c r="J102" s="120"/>
      <c r="K102" s="93"/>
      <c r="L102" s="94"/>
      <c r="M102" s="115"/>
      <c r="N102" s="112"/>
      <c r="O102" s="118"/>
      <c r="P102" s="101"/>
      <c r="Q102" s="391"/>
      <c r="R102" s="391"/>
      <c r="S102" s="391"/>
      <c r="T102" s="392"/>
      <c r="U102" s="226" t="str">
        <f>IF(OR(O102="",L102=Paramétrage!$C$10,L102=Paramétrage!$C$13,L102=Paramétrage!$C$16,L102=Paramétrage!$C$19,L102=Paramétrage!$C$23,L102=Paramétrage!$C$26,AND(L102&lt;&gt;Paramétrage!$C$9,P102="Mut+ext")),"",ROUNDUP(N102/O102,0))</f>
        <v/>
      </c>
      <c r="V102" s="189">
        <f>IF(L102="",0,IF(OR(P102="Mut+ext",VLOOKUP(L102,Paramétrage!$C$6:$E$28,2,0)=0),0,IF(O102="","saisir capacité",M102*U102*VLOOKUP(L102,Paramétrage!$C$6:$E$28,2,0))))</f>
        <v>0</v>
      </c>
      <c r="W102" s="98"/>
      <c r="X102" s="190">
        <f t="shared" si="50"/>
        <v>0</v>
      </c>
      <c r="Y102" s="227">
        <f>IF(L102="",0,IF(ISERROR(W102+V102*VLOOKUP(L102,Paramétrage!$C$6:$E$28,3,0))=TRUE,X102,W102+V102*VLOOKUP(L102,Paramétrage!$C$6:$E$28,3,0)))</f>
        <v>0</v>
      </c>
      <c r="Z102" s="395"/>
      <c r="AA102" s="391"/>
      <c r="AB102" s="396"/>
      <c r="AC102" s="109"/>
      <c r="AD102" s="99"/>
      <c r="AE102" s="42">
        <f>IF(F102="",0,IF(J102="",0,IF(SUMIF(F96:F103,F102,N96:N103)=0,0,IF(J102="Obligatoire",AF102/N102,IF(K102="",AF102/SUMIF(F96:F103,F102,N96:N103),AF102/(SUMIF(F96:F103,F102,N96:N103)/K102))))))</f>
        <v>0</v>
      </c>
      <c r="AF102" s="23">
        <f t="shared" si="51"/>
        <v>0</v>
      </c>
      <c r="AH102" s="45">
        <f>IF(SUMIF(F96:F103,F102,N96:N103)=0,0,$M$3*N102/SUMIF(F96:F103,F102,N96:N103))</f>
        <v>0</v>
      </c>
      <c r="AI102" s="13">
        <f t="shared" si="52"/>
        <v>0</v>
      </c>
      <c r="AJ102" s="24" t="str">
        <f t="shared" si="53"/>
        <v/>
      </c>
      <c r="AK102" s="25">
        <f>IF(L102="",0,IF(OR(P102="Mut+ext",VLOOKUP(L102,Paramétrage!$C$6:$E$28,2,0)=0),0,IF(O102="","saisir capacité",IF(P102="Mut+ext",0,M102*AJ102*VLOOKUP(L102,Paramétrage!$C$6:$E$28,2,0)))))</f>
        <v>0</v>
      </c>
      <c r="AL102" s="85"/>
      <c r="AM102" s="25">
        <f t="shared" si="54"/>
        <v>0</v>
      </c>
      <c r="AN102" s="25">
        <f>IF(L102="",0,IF(ISERROR(AL102+AK102*VLOOKUP(L102,Paramétrage!$C$6:$E$28,3,0))=TRUE,AM102,AL102+AK102*VLOOKUP(L102,Paramétrage!$C$6:$E$28,3,0)))</f>
        <v>0</v>
      </c>
      <c r="AO102" s="45">
        <f>IF(L102="",0,IF(OR(P102="oui",VLOOKUP(L102,Paramétrage!$C$6:$E$28,2,0)=0),0,IF(U102="",0,U102-AJ102)))</f>
        <v>0</v>
      </c>
      <c r="AP102" s="13">
        <f t="shared" si="55"/>
        <v>0</v>
      </c>
    </row>
    <row r="103" spans="1:42">
      <c r="A103" s="394"/>
      <c r="B103" s="414"/>
      <c r="C103" s="397"/>
      <c r="D103" s="410"/>
      <c r="E103" s="403"/>
      <c r="F103" s="90"/>
      <c r="G103" s="97"/>
      <c r="H103" s="92"/>
      <c r="I103" s="121"/>
      <c r="J103" s="120"/>
      <c r="K103" s="93"/>
      <c r="L103" s="94"/>
      <c r="M103" s="115"/>
      <c r="N103" s="112"/>
      <c r="O103" s="118"/>
      <c r="P103" s="101"/>
      <c r="Q103" s="391"/>
      <c r="R103" s="391"/>
      <c r="S103" s="391"/>
      <c r="T103" s="392"/>
      <c r="U103" s="226" t="str">
        <f>IF(OR(O103="",L103=Paramétrage!$C$10,L103=Paramétrage!$C$13,L103=Paramétrage!$C$16,L103=Paramétrage!$C$19,L103=Paramétrage!$C$23,L103=Paramétrage!$C$26,AND(L103&lt;&gt;Paramétrage!$C$9,P103="Mut+ext")),"",ROUNDUP(N103/O103,0))</f>
        <v/>
      </c>
      <c r="V103" s="189">
        <f>IF(L103="",0,IF(OR(P103="Mut+ext",VLOOKUP(L103,Paramétrage!$C$6:$E$28,2,0)=0),0,IF(O103="","saisir capacité",M103*U103*VLOOKUP(L103,Paramétrage!$C$6:$E$28,2,0))))</f>
        <v>0</v>
      </c>
      <c r="W103" s="98"/>
      <c r="X103" s="190">
        <f t="shared" si="50"/>
        <v>0</v>
      </c>
      <c r="Y103" s="227">
        <f>IF(L103="",0,IF(ISERROR(W103+V103*VLOOKUP(L103,Paramétrage!$C$6:$E$28,3,0))=TRUE,X103,W103+V103*VLOOKUP(L103,Paramétrage!$C$6:$E$28,3,0)))</f>
        <v>0</v>
      </c>
      <c r="Z103" s="395"/>
      <c r="AA103" s="391"/>
      <c r="AB103" s="396"/>
      <c r="AC103" s="109"/>
      <c r="AD103" s="99"/>
      <c r="AE103" s="42">
        <f>IF(F103="",0,IF(J103="",0,IF(SUMIF(F96:F103,F103,N96:N103)=0,0,IF(J103="Obligatoire",AF103/N103,IF(K103="",AF103/SUMIF(F96:F103,F103,N96:N103),AF103/(SUMIF(F96:F103,F103,N96:N103)/K103))))))</f>
        <v>0</v>
      </c>
      <c r="AF103" s="23">
        <f t="shared" si="51"/>
        <v>0</v>
      </c>
      <c r="AH103" s="45">
        <f>IF(SUMIF(F96:F103,F103,N96:N103)=0,0,$M$3*N103/SUMIF(F96:F103,F103,N96:N103))</f>
        <v>0</v>
      </c>
      <c r="AI103" s="13">
        <f t="shared" si="52"/>
        <v>0</v>
      </c>
      <c r="AJ103" s="24" t="str">
        <f t="shared" si="53"/>
        <v/>
      </c>
      <c r="AK103" s="25">
        <f>IF(L103="",0,IF(OR(P103="Mut+ext",VLOOKUP(L103,Paramétrage!$C$6:$E$28,2,0)=0),0,IF(O103="","saisir capacité",IF(P103="Mut+ext",0,M103*AJ103*VLOOKUP(L103,Paramétrage!$C$6:$E$28,2,0)))))</f>
        <v>0</v>
      </c>
      <c r="AL103" s="85"/>
      <c r="AM103" s="25">
        <f t="shared" si="54"/>
        <v>0</v>
      </c>
      <c r="AN103" s="25">
        <f>IF(L103="",0,IF(ISERROR(AL103+AK103*VLOOKUP(L103,Paramétrage!$C$6:$E$28,3,0))=TRUE,AM103,AL103+AK103*VLOOKUP(L103,Paramétrage!$C$6:$E$28,3,0)))</f>
        <v>0</v>
      </c>
      <c r="AO103" s="45">
        <f>IF(L103="",0,IF(OR(P103="oui",VLOOKUP(L103,Paramétrage!$C$6:$E$28,2,0)=0),0,IF(U103="",0,U103-AJ103)))</f>
        <v>0</v>
      </c>
      <c r="AP103" s="13">
        <f t="shared" si="55"/>
        <v>0</v>
      </c>
    </row>
    <row r="104" spans="1:42">
      <c r="A104" s="394"/>
      <c r="B104" s="414"/>
      <c r="C104" s="397"/>
      <c r="D104" s="170"/>
      <c r="E104" s="170"/>
      <c r="F104" s="171"/>
      <c r="G104" s="172"/>
      <c r="H104" s="173"/>
      <c r="I104" s="174"/>
      <c r="J104" s="173"/>
      <c r="K104" s="175"/>
      <c r="L104" s="176"/>
      <c r="M104" s="177">
        <f>AE104</f>
        <v>0</v>
      </c>
      <c r="N104" s="178"/>
      <c r="O104" s="178"/>
      <c r="P104" s="179"/>
      <c r="Q104" s="180"/>
      <c r="R104" s="180"/>
      <c r="S104" s="180"/>
      <c r="T104" s="181"/>
      <c r="U104" s="182"/>
      <c r="V104" s="183">
        <f>SUM(V96:V103)</f>
        <v>0</v>
      </c>
      <c r="W104" s="176">
        <f>SUM(W96:W103)</f>
        <v>0</v>
      </c>
      <c r="X104" s="184">
        <f t="shared" si="49"/>
        <v>0</v>
      </c>
      <c r="Y104" s="185">
        <f>SUM(Y96:Y103)</f>
        <v>0</v>
      </c>
      <c r="Z104" s="186"/>
      <c r="AA104" s="186"/>
      <c r="AB104" s="187"/>
      <c r="AC104" s="188"/>
      <c r="AD104" s="181"/>
      <c r="AE104" s="41">
        <f>SUM(AE96:AE103)</f>
        <v>0</v>
      </c>
      <c r="AF104" s="39">
        <f>SUM(AF96:AF103)</f>
        <v>0</v>
      </c>
    </row>
    <row r="105" spans="1:42" ht="15.6" customHeight="1">
      <c r="A105" s="394"/>
      <c r="B105" s="414"/>
      <c r="C105" s="397" t="s">
        <v>137</v>
      </c>
      <c r="D105" s="410" t="s">
        <v>91</v>
      </c>
      <c r="E105" s="402">
        <v>6</v>
      </c>
      <c r="F105" s="102"/>
      <c r="G105" s="103"/>
      <c r="H105" s="92"/>
      <c r="I105" s="121"/>
      <c r="J105" s="120"/>
      <c r="K105" s="93"/>
      <c r="L105" s="94"/>
      <c r="M105" s="115"/>
      <c r="N105" s="112"/>
      <c r="O105" s="118"/>
      <c r="P105" s="101"/>
      <c r="Q105" s="391"/>
      <c r="R105" s="391"/>
      <c r="S105" s="391"/>
      <c r="T105" s="392"/>
      <c r="U105" s="226" t="str">
        <f>IF(OR(O105="",L105=Paramétrage!$C$10,L105=Paramétrage!$C$13,L105=Paramétrage!$C$16,L105=Paramétrage!$C$19,L105=Paramétrage!$C$23,L105=Paramétrage!$C$26,AND(L105&lt;&gt;Paramétrage!$C$9,P105="Mut+ext")),"",ROUNDUP(N105/O105,0))</f>
        <v/>
      </c>
      <c r="V105" s="189">
        <f>IF(L105="",0,IF(OR(P105="Mut+ext",VLOOKUP(L105,Paramétrage!$C$6:$E$28,2,0)=0),0,IF(O105="","saisir capacité",M105*U105*VLOOKUP(L105,Paramétrage!$C$6:$E$28,2,0))))</f>
        <v>0</v>
      </c>
      <c r="W105" s="98"/>
      <c r="X105" s="190">
        <f t="shared" ref="X105:X112" si="56">IF(ISERROR(V105+W105)=TRUE,V105,V105+W105)</f>
        <v>0</v>
      </c>
      <c r="Y105" s="227">
        <f>IF(L105="",0,IF(ISERROR(W105+V105*VLOOKUP(L105,Paramétrage!$C$6:$E$28,3,0))=TRUE,X105,W105+V105*VLOOKUP(L105,Paramétrage!$C$6:$E$28,3,0)))</f>
        <v>0</v>
      </c>
      <c r="Z105" s="395"/>
      <c r="AA105" s="391"/>
      <c r="AB105" s="396"/>
      <c r="AC105" s="109"/>
      <c r="AD105" s="100"/>
      <c r="AE105" s="42">
        <f>IF(F105="",0,IF(J105="",0,IF(SUMIF(F105:F112,F105,N105:N112)=0,0,IF(J105="Obligatoire",AF105/N105,IF(K105="",AF105/SUMIF(F105:F112,F105,N105:N112),AF105/(SUMIF(F105:F112,F105,N105:N112)/K105))))))</f>
        <v>0</v>
      </c>
      <c r="AF105" s="38">
        <f t="shared" ref="AF105:AF112" si="57">M105*N105</f>
        <v>0</v>
      </c>
      <c r="AH105" s="45">
        <f>IF(SUMIF(F105:F112,F105,N105:N112)=0,0,$M$3*N105/SUMIF(F105:F112,F105,N105:N112))</f>
        <v>0</v>
      </c>
      <c r="AI105" s="13">
        <f t="shared" ref="AI105:AI112" si="58">O105</f>
        <v>0</v>
      </c>
      <c r="AJ105" s="24" t="str">
        <f t="shared" si="53"/>
        <v/>
      </c>
      <c r="AK105" s="25">
        <f>IF(L105="",0,IF(OR(P105="Mut+ext",VLOOKUP(L105,Paramétrage!$C$6:$E$28,2,0)=0),0,IF(O105="","saisir capacité",IF(P105="Mut+ext",0,M105*AJ105*VLOOKUP(L105,Paramétrage!$C$6:$E$28,2,0)))))</f>
        <v>0</v>
      </c>
      <c r="AL105" s="85"/>
      <c r="AM105" s="25">
        <f t="shared" si="54"/>
        <v>0</v>
      </c>
      <c r="AN105" s="25">
        <f>IF(L105="",0,IF(ISERROR(AL105+AK105*VLOOKUP(L105,Paramétrage!$C$6:$E$28,3,0))=TRUE,AM105,AL105+AK105*VLOOKUP(L105,Paramétrage!$C$6:$E$28,3,0)))</f>
        <v>0</v>
      </c>
      <c r="AO105" s="45">
        <f>IF(L105="",0,IF(OR(P105="oui",VLOOKUP(L105,Paramétrage!$C$6:$E$28,2,0)=0),0,IF(U105="",0,U105-AJ105)))</f>
        <v>0</v>
      </c>
      <c r="AP105" s="13">
        <f t="shared" ref="AP105:AP112" si="59">Y105-AN105-W105</f>
        <v>0</v>
      </c>
    </row>
    <row r="106" spans="1:42">
      <c r="A106" s="394"/>
      <c r="B106" s="414"/>
      <c r="C106" s="397"/>
      <c r="D106" s="410"/>
      <c r="E106" s="402"/>
      <c r="F106" s="90"/>
      <c r="G106" s="91"/>
      <c r="H106" s="92"/>
      <c r="I106" s="121"/>
      <c r="J106" s="120"/>
      <c r="K106" s="93"/>
      <c r="L106" s="94"/>
      <c r="M106" s="115"/>
      <c r="N106" s="112"/>
      <c r="O106" s="118"/>
      <c r="P106" s="101"/>
      <c r="Q106" s="391"/>
      <c r="R106" s="391"/>
      <c r="S106" s="391"/>
      <c r="T106" s="392"/>
      <c r="U106" s="226" t="str">
        <f>IF(OR(O106="",L106=Paramétrage!$C$10,L106=Paramétrage!$C$13,L106=Paramétrage!$C$16,L106=Paramétrage!$C$19,L106=Paramétrage!$C$23,L106=Paramétrage!$C$26,AND(L106&lt;&gt;Paramétrage!$C$9,P106="Mut+ext")),"",ROUNDUP(N106/O106,0))</f>
        <v/>
      </c>
      <c r="V106" s="189">
        <f>IF(L106="",0,IF(OR(P106="Mut+ext",VLOOKUP(L106,Paramétrage!$C$6:$E$28,2,0)=0),0,IF(O106="","saisir capacité",M106*U106*VLOOKUP(L106,Paramétrage!$C$6:$E$28,2,0))))</f>
        <v>0</v>
      </c>
      <c r="W106" s="98"/>
      <c r="X106" s="190">
        <f t="shared" si="56"/>
        <v>0</v>
      </c>
      <c r="Y106" s="227">
        <f>IF(L106="",0,IF(ISERROR(W106+V106*VLOOKUP(L106,Paramétrage!$C$6:$E$28,3,0))=TRUE,X106,W106+V106*VLOOKUP(L106,Paramétrage!$C$6:$E$28,3,0)))</f>
        <v>0</v>
      </c>
      <c r="Z106" s="395"/>
      <c r="AA106" s="391"/>
      <c r="AB106" s="396"/>
      <c r="AC106" s="109"/>
      <c r="AD106" s="99"/>
      <c r="AE106" s="42">
        <f>IF(F106="",0,IF(J106="",0,IF(SUMIF(F105:F112,F106,N105:N112)=0,0,IF(J106="Obligatoire",AF106/N106,IF(K106="",AF106/SUMIF(F105:F112,F106,N105:N112),AF106/(SUMIF(F105:F112,F106,N105:N112)/K106))))))</f>
        <v>0</v>
      </c>
      <c r="AF106" s="23">
        <f t="shared" si="57"/>
        <v>0</v>
      </c>
      <c r="AH106" s="45">
        <f>IF(SUMIF(F105:F112,F106,N105:N112)=0,0,$M$3*N106/SUMIF(F105:F112,F106,N105:N112))</f>
        <v>0</v>
      </c>
      <c r="AI106" s="13">
        <f t="shared" si="58"/>
        <v>0</v>
      </c>
      <c r="AJ106" s="24" t="str">
        <f t="shared" si="53"/>
        <v/>
      </c>
      <c r="AK106" s="25">
        <f>IF(L106="",0,IF(OR(P106="Mut+ext",VLOOKUP(L106,Paramétrage!$C$6:$E$28,2,0)=0),0,IF(O106="","saisir capacité",IF(P106="Mut+ext",0,M106*AJ106*VLOOKUP(L106,Paramétrage!$C$6:$E$28,2,0)))))</f>
        <v>0</v>
      </c>
      <c r="AL106" s="85"/>
      <c r="AM106" s="25">
        <f t="shared" si="54"/>
        <v>0</v>
      </c>
      <c r="AN106" s="25">
        <f>IF(L106="",0,IF(ISERROR(AL106+AK106*VLOOKUP(L106,Paramétrage!$C$6:$E$28,3,0))=TRUE,AM106,AL106+AK106*VLOOKUP(L106,Paramétrage!$C$6:$E$28,3,0)))</f>
        <v>0</v>
      </c>
      <c r="AO106" s="45">
        <f>IF(L106="",0,IF(OR(P106="oui",VLOOKUP(L106,Paramétrage!$C$6:$E$28,2,0)=0),0,IF(U106="",0,U106-AJ106)))</f>
        <v>0</v>
      </c>
      <c r="AP106" s="13">
        <f t="shared" si="59"/>
        <v>0</v>
      </c>
    </row>
    <row r="107" spans="1:42">
      <c r="A107" s="394"/>
      <c r="B107" s="414"/>
      <c r="C107" s="397"/>
      <c r="D107" s="410"/>
      <c r="E107" s="402"/>
      <c r="F107" s="90"/>
      <c r="G107" s="91"/>
      <c r="H107" s="92"/>
      <c r="I107" s="121"/>
      <c r="J107" s="120"/>
      <c r="K107" s="93"/>
      <c r="L107" s="94"/>
      <c r="M107" s="115"/>
      <c r="N107" s="112"/>
      <c r="O107" s="118"/>
      <c r="P107" s="101"/>
      <c r="Q107" s="404"/>
      <c r="R107" s="404"/>
      <c r="S107" s="404"/>
      <c r="T107" s="405"/>
      <c r="U107" s="226" t="str">
        <f>IF(OR(O107="",L107=Paramétrage!$C$10,L107=Paramétrage!$C$13,L107=Paramétrage!$C$16,L107=Paramétrage!$C$19,L107=Paramétrage!$C$23,L107=Paramétrage!$C$26,AND(L107&lt;&gt;Paramétrage!$C$9,P107="Mut+ext")),"",ROUNDUP(N107/O107,0))</f>
        <v/>
      </c>
      <c r="V107" s="189">
        <f>IF(L107="",0,IF(OR(P107="Mut+ext",VLOOKUP(L107,Paramétrage!$C$6:$E$28,2,0)=0),0,IF(O107="","saisir capacité",M107*U107*VLOOKUP(L107,Paramétrage!$C$6:$E$28,2,0))))</f>
        <v>0</v>
      </c>
      <c r="W107" s="98"/>
      <c r="X107" s="190">
        <f t="shared" si="56"/>
        <v>0</v>
      </c>
      <c r="Y107" s="227">
        <f>IF(L107="",0,IF(ISERROR(W107+V107*VLOOKUP(L107,Paramétrage!$C$6:$E$28,3,0))=TRUE,X107,W107+V107*VLOOKUP(L107,Paramétrage!$C$6:$E$28,3,0)))</f>
        <v>0</v>
      </c>
      <c r="Z107" s="395"/>
      <c r="AA107" s="391"/>
      <c r="AB107" s="396"/>
      <c r="AC107" s="109"/>
      <c r="AD107" s="99"/>
      <c r="AE107" s="42">
        <f>IF(F107="",0,IF(J107="",0,IF(SUMIF(F105:F112,F107,N105:N112)=0,0,IF(J107="Obligatoire",AF107/N107,IF(K107="",AF107/SUMIF(F105:F112,F107,N105:N112),AF107/(SUMIF(F105:F112,F107,N105:N112)/K107))))))</f>
        <v>0</v>
      </c>
      <c r="AF107" s="23">
        <f t="shared" si="57"/>
        <v>0</v>
      </c>
      <c r="AH107" s="45">
        <f>IF(SUMIF(F105:F112,F107,N105:N112)=0,0,$M$3*N107/SUMIF(F105:F112,F107,N105:N112))</f>
        <v>0</v>
      </c>
      <c r="AI107" s="13">
        <f t="shared" si="58"/>
        <v>0</v>
      </c>
      <c r="AJ107" s="24" t="str">
        <f t="shared" si="53"/>
        <v/>
      </c>
      <c r="AK107" s="25">
        <f>IF(L107="",0,IF(OR(P107="Mut+ext",VLOOKUP(L107,Paramétrage!$C$6:$E$28,2,0)=0),0,IF(O107="","saisir capacité",IF(P107="Mut+ext",0,M107*AJ107*VLOOKUP(L107,Paramétrage!$C$6:$E$28,2,0)))))</f>
        <v>0</v>
      </c>
      <c r="AL107" s="85"/>
      <c r="AM107" s="25">
        <f t="shared" si="54"/>
        <v>0</v>
      </c>
      <c r="AN107" s="25">
        <f>IF(L107="",0,IF(ISERROR(AL107+AK107*VLOOKUP(L107,Paramétrage!$C$6:$E$28,3,0))=TRUE,AM107,AL107+AK107*VLOOKUP(L107,Paramétrage!$C$6:$E$28,3,0)))</f>
        <v>0</v>
      </c>
      <c r="AO107" s="45">
        <f>IF(L107="",0,IF(OR(P107="oui",VLOOKUP(L107,Paramétrage!$C$6:$E$28,2,0)=0),0,IF(U107="",0,U107-AJ107)))</f>
        <v>0</v>
      </c>
      <c r="AP107" s="13">
        <f t="shared" si="59"/>
        <v>0</v>
      </c>
    </row>
    <row r="108" spans="1:42">
      <c r="A108" s="394"/>
      <c r="B108" s="414"/>
      <c r="C108" s="397"/>
      <c r="D108" s="410"/>
      <c r="E108" s="402"/>
      <c r="F108" s="96"/>
      <c r="G108" s="91"/>
      <c r="H108" s="92"/>
      <c r="I108" s="121"/>
      <c r="J108" s="120"/>
      <c r="K108" s="93"/>
      <c r="L108" s="94"/>
      <c r="M108" s="115"/>
      <c r="N108" s="112"/>
      <c r="O108" s="118"/>
      <c r="P108" s="101"/>
      <c r="Q108" s="391"/>
      <c r="R108" s="391"/>
      <c r="S108" s="391"/>
      <c r="T108" s="392"/>
      <c r="U108" s="226" t="str">
        <f>IF(OR(O108="",L108=Paramétrage!$C$10,L108=Paramétrage!$C$13,L108=Paramétrage!$C$16,L108=Paramétrage!$C$19,L108=Paramétrage!$C$23,L108=Paramétrage!$C$26,AND(L108&lt;&gt;Paramétrage!$C$9,P108="Mut+ext")),"",ROUNDUP(N108/O108,0))</f>
        <v/>
      </c>
      <c r="V108" s="189">
        <f>IF(L108="",0,IF(OR(P108="Mut+ext",VLOOKUP(L108,Paramétrage!$C$6:$E$28,2,0)=0),0,IF(O108="","saisir capacité",M108*U108*VLOOKUP(L108,Paramétrage!$C$6:$E$28,2,0))))</f>
        <v>0</v>
      </c>
      <c r="W108" s="98"/>
      <c r="X108" s="190">
        <f t="shared" si="56"/>
        <v>0</v>
      </c>
      <c r="Y108" s="227">
        <f>IF(L108="",0,IF(ISERROR(W108+V108*VLOOKUP(L108,Paramétrage!$C$6:$E$28,3,0))=TRUE,X108,W108+V108*VLOOKUP(L108,Paramétrage!$C$6:$E$28,3,0)))</f>
        <v>0</v>
      </c>
      <c r="Z108" s="395"/>
      <c r="AA108" s="391"/>
      <c r="AB108" s="396"/>
      <c r="AC108" s="109"/>
      <c r="AD108" s="99"/>
      <c r="AE108" s="42">
        <f>IF(F108="",0,IF(J108="",0,IF(SUMIF(F105:F112,F108,N105:N112)=0,0,IF(J108="Obligatoire",AF108/N108,IF(K108="",AF108/SUMIF(F105:F112,F108,N105:N112),AF108/(SUMIF(F105:F112,F108,N105:N112)/K108))))))</f>
        <v>0</v>
      </c>
      <c r="AF108" s="23">
        <f t="shared" si="57"/>
        <v>0</v>
      </c>
      <c r="AH108" s="45">
        <f>IF(SUMIF(F105:F112,F108,N105:N112)=0,0,$M$3*N108/SUMIF(F105:F112,F108,N105:N112))</f>
        <v>0</v>
      </c>
      <c r="AI108" s="13">
        <f t="shared" si="58"/>
        <v>0</v>
      </c>
      <c r="AJ108" s="24" t="str">
        <f t="shared" si="53"/>
        <v/>
      </c>
      <c r="AK108" s="25">
        <f>IF(L108="",0,IF(OR(P108="Mut+ext",VLOOKUP(L108,Paramétrage!$C$6:$E$28,2,0)=0),0,IF(O108="","saisir capacité",IF(P108="Mut+ext",0,M108*AJ108*VLOOKUP(L108,Paramétrage!$C$6:$E$28,2,0)))))</f>
        <v>0</v>
      </c>
      <c r="AL108" s="85"/>
      <c r="AM108" s="25">
        <f t="shared" si="54"/>
        <v>0</v>
      </c>
      <c r="AN108" s="25">
        <f>IF(L108="",0,IF(ISERROR(AL108+AK108*VLOOKUP(L108,Paramétrage!$C$6:$E$28,3,0))=TRUE,AM108,AL108+AK108*VLOOKUP(L108,Paramétrage!$C$6:$E$28,3,0)))</f>
        <v>0</v>
      </c>
      <c r="AO108" s="45">
        <f>IF(L108="",0,IF(OR(P108="oui",VLOOKUP(L108,Paramétrage!$C$6:$E$28,2,0)=0),0,IF(U108="",0,U108-AJ108)))</f>
        <v>0</v>
      </c>
      <c r="AP108" s="13">
        <f t="shared" si="59"/>
        <v>0</v>
      </c>
    </row>
    <row r="109" spans="1:42">
      <c r="A109" s="394"/>
      <c r="B109" s="414"/>
      <c r="C109" s="397"/>
      <c r="D109" s="410"/>
      <c r="E109" s="402"/>
      <c r="F109" s="90"/>
      <c r="G109" s="97"/>
      <c r="H109" s="92"/>
      <c r="I109" s="121"/>
      <c r="J109" s="120"/>
      <c r="K109" s="93"/>
      <c r="L109" s="94"/>
      <c r="M109" s="115"/>
      <c r="N109" s="112"/>
      <c r="O109" s="118"/>
      <c r="P109" s="101"/>
      <c r="Q109" s="391"/>
      <c r="R109" s="391"/>
      <c r="S109" s="391"/>
      <c r="T109" s="392"/>
      <c r="U109" s="226" t="str">
        <f>IF(OR(O109="",L109=Paramétrage!$C$10,L109=Paramétrage!$C$13,L109=Paramétrage!$C$16,L109=Paramétrage!$C$19,L109=Paramétrage!$C$23,L109=Paramétrage!$C$26,AND(L109&lt;&gt;Paramétrage!$C$9,P109="Mut+ext")),"",ROUNDUP(N109/O109,0))</f>
        <v/>
      </c>
      <c r="V109" s="189">
        <f>IF(L109="",0,IF(OR(P109="Mut+ext",VLOOKUP(L109,Paramétrage!$C$6:$E$28,2,0)=0),0,IF(O109="","saisir capacité",M109*U109*VLOOKUP(L109,Paramétrage!$C$6:$E$28,2,0))))</f>
        <v>0</v>
      </c>
      <c r="W109" s="98"/>
      <c r="X109" s="190">
        <f t="shared" si="56"/>
        <v>0</v>
      </c>
      <c r="Y109" s="227">
        <f>IF(L109="",0,IF(ISERROR(W109+V109*VLOOKUP(L109,Paramétrage!$C$6:$E$28,3,0))=TRUE,X109,W109+V109*VLOOKUP(L109,Paramétrage!$C$6:$E$28,3,0)))</f>
        <v>0</v>
      </c>
      <c r="Z109" s="395"/>
      <c r="AA109" s="391"/>
      <c r="AB109" s="396"/>
      <c r="AC109" s="109"/>
      <c r="AD109" s="99"/>
      <c r="AE109" s="42">
        <f>IF(F109="",0,IF(J109="",0,IF(SUMIF(F105:F112,F109,N105:N112)=0,0,IF(J109="Obligatoire",AF109/N109,IF(K109="",AF109/SUMIF(F105:F112,F109,N105:N112),AF109/(SUMIF(F105:F112,F109,N105:N112)/K109))))))</f>
        <v>0</v>
      </c>
      <c r="AF109" s="23">
        <f t="shared" si="57"/>
        <v>0</v>
      </c>
      <c r="AH109" s="45">
        <f>IF(SUMIF(F105:F112,F109,N105:N112)=0,0,$M$3*N109/SUMIF(F105:F112,F109,N105:N112))</f>
        <v>0</v>
      </c>
      <c r="AI109" s="13">
        <f t="shared" si="58"/>
        <v>0</v>
      </c>
      <c r="AJ109" s="24" t="str">
        <f t="shared" si="53"/>
        <v/>
      </c>
      <c r="AK109" s="25">
        <f>IF(L109="",0,IF(OR(P109="Mut+ext",VLOOKUP(L109,Paramétrage!$C$6:$E$28,2,0)=0),0,IF(O109="","saisir capacité",IF(P109="Mut+ext",0,M109*AJ109*VLOOKUP(L109,Paramétrage!$C$6:$E$28,2,0)))))</f>
        <v>0</v>
      </c>
      <c r="AL109" s="85"/>
      <c r="AM109" s="25">
        <f t="shared" si="54"/>
        <v>0</v>
      </c>
      <c r="AN109" s="25">
        <f>IF(L109="",0,IF(ISERROR(AL109+AK109*VLOOKUP(L109,Paramétrage!$C$6:$E$28,3,0))=TRUE,AM109,AL109+AK109*VLOOKUP(L109,Paramétrage!$C$6:$E$28,3,0)))</f>
        <v>0</v>
      </c>
      <c r="AO109" s="45">
        <f>IF(L109="",0,IF(OR(P109="oui",VLOOKUP(L109,Paramétrage!$C$6:$E$28,2,0)=0),0,IF(U109="",0,U109-AJ109)))</f>
        <v>0</v>
      </c>
      <c r="AP109" s="13">
        <f t="shared" si="59"/>
        <v>0</v>
      </c>
    </row>
    <row r="110" spans="1:42">
      <c r="A110" s="394"/>
      <c r="B110" s="414"/>
      <c r="C110" s="397"/>
      <c r="D110" s="410"/>
      <c r="E110" s="402"/>
      <c r="F110" s="90"/>
      <c r="G110" s="97"/>
      <c r="H110" s="92"/>
      <c r="I110" s="121"/>
      <c r="J110" s="120"/>
      <c r="K110" s="93"/>
      <c r="L110" s="94"/>
      <c r="M110" s="115"/>
      <c r="N110" s="112"/>
      <c r="O110" s="118"/>
      <c r="P110" s="101"/>
      <c r="Q110" s="391"/>
      <c r="R110" s="391"/>
      <c r="S110" s="391"/>
      <c r="T110" s="392"/>
      <c r="U110" s="226" t="str">
        <f>IF(OR(O110="",L110=Paramétrage!$C$10,L110=Paramétrage!$C$13,L110=Paramétrage!$C$16,L110=Paramétrage!$C$19,L110=Paramétrage!$C$23,L110=Paramétrage!$C$26,AND(L110&lt;&gt;Paramétrage!$C$9,P110="Mut+ext")),"",ROUNDUP(N110/O110,0))</f>
        <v/>
      </c>
      <c r="V110" s="189">
        <f>IF(L110="",0,IF(OR(P110="Mut+ext",VLOOKUP(L110,Paramétrage!$C$6:$E$28,2,0)=0),0,IF(O110="","saisir capacité",M110*U110*VLOOKUP(L110,Paramétrage!$C$6:$E$28,2,0))))</f>
        <v>0</v>
      </c>
      <c r="W110" s="98"/>
      <c r="X110" s="190">
        <f t="shared" si="56"/>
        <v>0</v>
      </c>
      <c r="Y110" s="227">
        <f>IF(L110="",0,IF(ISERROR(W110+V110*VLOOKUP(L110,Paramétrage!$C$6:$E$28,3,0))=TRUE,X110,W110+V110*VLOOKUP(L110,Paramétrage!$C$6:$E$28,3,0)))</f>
        <v>0</v>
      </c>
      <c r="Z110" s="395"/>
      <c r="AA110" s="391"/>
      <c r="AB110" s="396"/>
      <c r="AC110" s="109"/>
      <c r="AD110" s="99"/>
      <c r="AE110" s="42">
        <f>IF(F110="",0,IF(J110="",0,IF(SUMIF(F105:F112,F110,N105:N112)=0,0,IF(J110="Obligatoire",AF110/N110,IF(K110="",AF110/SUMIF(F105:F112,F110,N105:N112),AF110/(SUMIF(F105:F112,F110,N105:N112)/K110))))))</f>
        <v>0</v>
      </c>
      <c r="AF110" s="23">
        <f t="shared" si="57"/>
        <v>0</v>
      </c>
      <c r="AH110" s="45">
        <f>IF(SUMIF(F105:F112,F110,N105:N112)=0,0,$M$3*N110/SUMIF(F105:F112,F110,N105:N112))</f>
        <v>0</v>
      </c>
      <c r="AI110" s="13">
        <f t="shared" si="58"/>
        <v>0</v>
      </c>
      <c r="AJ110" s="24" t="str">
        <f t="shared" si="53"/>
        <v/>
      </c>
      <c r="AK110" s="25">
        <f>IF(L110="",0,IF(OR(P110="Mut+ext",VLOOKUP(L110,Paramétrage!$C$6:$E$28,2,0)=0),0,IF(O110="","saisir capacité",IF(P110="Mut+ext",0,M110*AJ110*VLOOKUP(L110,Paramétrage!$C$6:$E$28,2,0)))))</f>
        <v>0</v>
      </c>
      <c r="AL110" s="85"/>
      <c r="AM110" s="25">
        <f t="shared" si="54"/>
        <v>0</v>
      </c>
      <c r="AN110" s="25">
        <f>IF(L110="",0,IF(ISERROR(AL110+AK110*VLOOKUP(L110,Paramétrage!$C$6:$E$28,3,0))=TRUE,AM110,AL110+AK110*VLOOKUP(L110,Paramétrage!$C$6:$E$28,3,0)))</f>
        <v>0</v>
      </c>
      <c r="AO110" s="45">
        <f>IF(L110="",0,IF(OR(P110="oui",VLOOKUP(L110,Paramétrage!$C$6:$E$28,2,0)=0),0,IF(U110="",0,U110-AJ110)))</f>
        <v>0</v>
      </c>
      <c r="AP110" s="13">
        <f t="shared" si="59"/>
        <v>0</v>
      </c>
    </row>
    <row r="111" spans="1:42">
      <c r="A111" s="394"/>
      <c r="B111" s="414"/>
      <c r="C111" s="397"/>
      <c r="D111" s="410"/>
      <c r="E111" s="402"/>
      <c r="F111" s="90"/>
      <c r="G111" s="97"/>
      <c r="H111" s="92"/>
      <c r="I111" s="121"/>
      <c r="J111" s="120"/>
      <c r="K111" s="93"/>
      <c r="L111" s="94"/>
      <c r="M111" s="115"/>
      <c r="N111" s="112"/>
      <c r="O111" s="118"/>
      <c r="P111" s="101"/>
      <c r="Q111" s="391"/>
      <c r="R111" s="391"/>
      <c r="S111" s="391"/>
      <c r="T111" s="392"/>
      <c r="U111" s="226" t="str">
        <f>IF(OR(O111="",L111=Paramétrage!$C$10,L111=Paramétrage!$C$13,L111=Paramétrage!$C$16,L111=Paramétrage!$C$19,L111=Paramétrage!$C$23,L111=Paramétrage!$C$26,AND(L111&lt;&gt;Paramétrage!$C$9,P111="Mut+ext")),"",ROUNDUP(N111/O111,0))</f>
        <v/>
      </c>
      <c r="V111" s="189">
        <f>IF(L111="",0,IF(OR(P111="Mut+ext",VLOOKUP(L111,Paramétrage!$C$6:$E$28,2,0)=0),0,IF(O111="","saisir capacité",M111*U111*VLOOKUP(L111,Paramétrage!$C$6:$E$28,2,0))))</f>
        <v>0</v>
      </c>
      <c r="W111" s="98"/>
      <c r="X111" s="190">
        <f t="shared" si="56"/>
        <v>0</v>
      </c>
      <c r="Y111" s="227">
        <f>IF(L111="",0,IF(ISERROR(W111+V111*VLOOKUP(L111,Paramétrage!$C$6:$E$28,3,0))=TRUE,X111,W111+V111*VLOOKUP(L111,Paramétrage!$C$6:$E$28,3,0)))</f>
        <v>0</v>
      </c>
      <c r="Z111" s="395"/>
      <c r="AA111" s="391"/>
      <c r="AB111" s="396"/>
      <c r="AC111" s="109"/>
      <c r="AD111" s="99"/>
      <c r="AE111" s="42">
        <f>IF(F111="",0,IF(J111="",0,IF(SUMIF(F105:F112,F111,N105:N112)=0,0,IF(J111="Obligatoire",AF111/N111,IF(K111="",AF111/SUMIF(F105:F112,F111,N105:N112),AF111/(SUMIF(F105:F112,F111,N105:N112)/K111))))))</f>
        <v>0</v>
      </c>
      <c r="AF111" s="23">
        <f t="shared" si="57"/>
        <v>0</v>
      </c>
      <c r="AH111" s="45">
        <f>IF(SUMIF(F105:F112,F111,N105:N112)=0,0,$M$3*N111/SUMIF(F105:F112,F111,N105:N112))</f>
        <v>0</v>
      </c>
      <c r="AI111" s="13">
        <f t="shared" si="58"/>
        <v>0</v>
      </c>
      <c r="AJ111" s="24" t="str">
        <f t="shared" si="53"/>
        <v/>
      </c>
      <c r="AK111" s="25">
        <f>IF(L111="",0,IF(OR(P111="Mut+ext",VLOOKUP(L111,Paramétrage!$C$6:$E$28,2,0)=0),0,IF(O111="","saisir capacité",IF(P111="Mut+ext",0,M111*AJ111*VLOOKUP(L111,Paramétrage!$C$6:$E$28,2,0)))))</f>
        <v>0</v>
      </c>
      <c r="AL111" s="85"/>
      <c r="AM111" s="25">
        <f t="shared" si="54"/>
        <v>0</v>
      </c>
      <c r="AN111" s="25">
        <f>IF(L111="",0,IF(ISERROR(AL111+AK111*VLOOKUP(L111,Paramétrage!$C$6:$E$28,3,0))=TRUE,AM111,AL111+AK111*VLOOKUP(L111,Paramétrage!$C$6:$E$28,3,0)))</f>
        <v>0</v>
      </c>
      <c r="AO111" s="45">
        <f>IF(L111="",0,IF(OR(P111="oui",VLOOKUP(L111,Paramétrage!$C$6:$E$28,2,0)=0),0,IF(U111="",0,U111-AJ111)))</f>
        <v>0</v>
      </c>
      <c r="AP111" s="13">
        <f t="shared" si="59"/>
        <v>0</v>
      </c>
    </row>
    <row r="112" spans="1:42">
      <c r="A112" s="394"/>
      <c r="B112" s="414"/>
      <c r="C112" s="397"/>
      <c r="D112" s="410"/>
      <c r="E112" s="403"/>
      <c r="F112" s="90"/>
      <c r="G112" s="97"/>
      <c r="H112" s="92"/>
      <c r="I112" s="121"/>
      <c r="J112" s="120"/>
      <c r="K112" s="93"/>
      <c r="L112" s="94"/>
      <c r="M112" s="115"/>
      <c r="N112" s="112"/>
      <c r="O112" s="118"/>
      <c r="P112" s="101"/>
      <c r="Q112" s="391"/>
      <c r="R112" s="391"/>
      <c r="S112" s="391"/>
      <c r="T112" s="392"/>
      <c r="U112" s="226" t="str">
        <f>IF(OR(O112="",L112=Paramétrage!$C$10,L112=Paramétrage!$C$13,L112=Paramétrage!$C$16,L112=Paramétrage!$C$19,L112=Paramétrage!$C$23,L112=Paramétrage!$C$26,AND(L112&lt;&gt;Paramétrage!$C$9,P112="Mut+ext")),"",ROUNDUP(N112/O112,0))</f>
        <v/>
      </c>
      <c r="V112" s="189">
        <f>IF(L112="",0,IF(OR(P112="Mut+ext",VLOOKUP(L112,Paramétrage!$C$6:$E$28,2,0)=0),0,IF(O112="","saisir capacité",M112*U112*VLOOKUP(L112,Paramétrage!$C$6:$E$28,2,0))))</f>
        <v>0</v>
      </c>
      <c r="W112" s="98"/>
      <c r="X112" s="190">
        <f t="shared" si="56"/>
        <v>0</v>
      </c>
      <c r="Y112" s="227">
        <f>IF(L112="",0,IF(ISERROR(W112+V112*VLOOKUP(L112,Paramétrage!$C$6:$E$28,3,0))=TRUE,X112,W112+V112*VLOOKUP(L112,Paramétrage!$C$6:$E$28,3,0)))</f>
        <v>0</v>
      </c>
      <c r="Z112" s="395"/>
      <c r="AA112" s="391"/>
      <c r="AB112" s="396"/>
      <c r="AC112" s="109"/>
      <c r="AD112" s="99"/>
      <c r="AE112" s="42">
        <f>IF(F112="",0,IF(J112="",0,IF(SUMIF(F105:F112,F112,N105:N112)=0,0,IF(J112="Obligatoire",AF112/N112,IF(K112="",AF112/SUMIF(F105:F112,F112,N105:N112),AF112/(SUMIF(F105:F112,F112,N105:N112)/K112))))))</f>
        <v>0</v>
      </c>
      <c r="AF112" s="23">
        <f t="shared" si="57"/>
        <v>0</v>
      </c>
      <c r="AH112" s="45">
        <f>IF(SUMIF(F105:F112,F112,N105:N112)=0,0,$M$3*N112/SUMIF(F105:F112,F112,N105:N112))</f>
        <v>0</v>
      </c>
      <c r="AI112" s="13">
        <f t="shared" si="58"/>
        <v>0</v>
      </c>
      <c r="AJ112" s="24" t="str">
        <f t="shared" si="53"/>
        <v/>
      </c>
      <c r="AK112" s="25">
        <f>IF(L112="",0,IF(OR(P112="Mut+ext",VLOOKUP(L112,Paramétrage!$C$6:$E$28,2,0)=0),0,IF(O112="","saisir capacité",IF(P112="Mut+ext",0,M112*AJ112*VLOOKUP(L112,Paramétrage!$C$6:$E$28,2,0)))))</f>
        <v>0</v>
      </c>
      <c r="AL112" s="85"/>
      <c r="AM112" s="25">
        <f t="shared" si="54"/>
        <v>0</v>
      </c>
      <c r="AN112" s="25">
        <f>IF(L112="",0,IF(ISERROR(AL112+AK112*VLOOKUP(L112,Paramétrage!$C$6:$E$28,3,0))=TRUE,AM112,AL112+AK112*VLOOKUP(L112,Paramétrage!$C$6:$E$28,3,0)))</f>
        <v>0</v>
      </c>
      <c r="AO112" s="45">
        <f>IF(L112="",0,IF(OR(P112="oui",VLOOKUP(L112,Paramétrage!$C$6:$E$28,2,0)=0),0,IF(U112="",0,U112-AJ112)))</f>
        <v>0</v>
      </c>
      <c r="AP112" s="13">
        <f t="shared" si="59"/>
        <v>0</v>
      </c>
    </row>
    <row r="113" spans="1:42">
      <c r="A113" s="394"/>
      <c r="B113" s="415"/>
      <c r="C113" s="397"/>
      <c r="D113" s="170"/>
      <c r="E113" s="170"/>
      <c r="F113" s="171"/>
      <c r="G113" s="172"/>
      <c r="H113" s="173"/>
      <c r="I113" s="174"/>
      <c r="J113" s="173"/>
      <c r="K113" s="175"/>
      <c r="L113" s="176"/>
      <c r="M113" s="177">
        <f>AE113</f>
        <v>0</v>
      </c>
      <c r="N113" s="178"/>
      <c r="O113" s="178"/>
      <c r="P113" s="179"/>
      <c r="Q113" s="180"/>
      <c r="R113" s="180"/>
      <c r="S113" s="180"/>
      <c r="T113" s="181"/>
      <c r="U113" s="182"/>
      <c r="V113" s="183">
        <f>SUM(V105:V112)</f>
        <v>0</v>
      </c>
      <c r="W113" s="176">
        <f>SUM(W105:W112)</f>
        <v>0</v>
      </c>
      <c r="X113" s="184">
        <f t="shared" ref="X113:X131" si="60">V113+W113</f>
        <v>0</v>
      </c>
      <c r="Y113" s="185">
        <f>SUM(Y105:Y112)</f>
        <v>0</v>
      </c>
      <c r="Z113" s="186"/>
      <c r="AA113" s="186"/>
      <c r="AB113" s="187"/>
      <c r="AC113" s="188"/>
      <c r="AD113" s="181"/>
      <c r="AE113" s="41">
        <f>SUM(AE105:AE112)</f>
        <v>0</v>
      </c>
      <c r="AF113" s="39">
        <f>SUM(AF105:AF112)</f>
        <v>0</v>
      </c>
    </row>
    <row r="114" spans="1:42" ht="15" customHeight="1">
      <c r="A114" s="394"/>
      <c r="B114" s="408" t="s">
        <v>110</v>
      </c>
      <c r="C114" s="397" t="s">
        <v>143</v>
      </c>
      <c r="D114" s="410" t="s">
        <v>112</v>
      </c>
      <c r="E114" s="402">
        <v>3</v>
      </c>
      <c r="F114" s="314"/>
      <c r="G114" s="326"/>
      <c r="H114" s="316"/>
      <c r="I114" s="317"/>
      <c r="J114" s="318"/>
      <c r="K114" s="319"/>
      <c r="L114" s="140"/>
      <c r="M114" s="115"/>
      <c r="N114" s="112"/>
      <c r="O114" s="118"/>
      <c r="P114" s="320"/>
      <c r="Q114" s="312"/>
      <c r="R114" s="312"/>
      <c r="S114" s="312"/>
      <c r="T114" s="313"/>
      <c r="U114" s="260" t="str">
        <f>IF(OR(O114="",L114=Paramétrage!$C$10,L114=Paramétrage!$C$13,L114=Paramétrage!$C$16,L114=Paramétrage!$C$19,L114=Paramétrage!$C$23,L114=Paramétrage!$C$26,AND(L114&lt;&gt;Paramétrage!$C$9,P114="Mut+ext")),"",ROUNDUP(N114/O114,0))</f>
        <v/>
      </c>
      <c r="V114" s="261">
        <f>IF(L114="",0,IF(OR(P114="Mut+ext",VLOOKUP(L114,Paramétrage!$C$6:$E$28,2,0)=0),0,IF(O114="","saisir capacité",M114*U114*VLOOKUP(L114,Paramétrage!$C$6:$E$28,2,0))))</f>
        <v>0</v>
      </c>
      <c r="W114" s="98"/>
      <c r="X114" s="262">
        <f t="shared" ref="X114:X121" si="61">IF(ISERROR(V114+W114)=TRUE,V114,V114+W114)</f>
        <v>0</v>
      </c>
      <c r="Y114" s="263">
        <f>IF(L114="",0,IF(ISERROR(W114+V114*VLOOKUP(L114,Paramétrage!$C$6:$E$28,3,0))=TRUE,X114,W114+V114*VLOOKUP(L114,Paramétrage!$C$6:$E$28,3,0)))</f>
        <v>0</v>
      </c>
      <c r="Z114" s="395"/>
      <c r="AA114" s="391"/>
      <c r="AB114" s="396"/>
      <c r="AC114" s="109"/>
      <c r="AD114" s="100"/>
      <c r="AE114" s="42">
        <f>IF(F114="",0,IF(J114="",0,IF(SUMIF(F114:F121,F114,N114:N121)=0,0,IF(J114="Obligatoire",AF114/N114,IF(K114="",AF114/SUMIF(F114:F121,F114,N114:N121),AF114/(SUMIF(F114:F121,F114,N114:N121)/K114))))))</f>
        <v>0</v>
      </c>
      <c r="AF114" s="38">
        <f t="shared" ref="AF114:AF121" si="62">M114*N114</f>
        <v>0</v>
      </c>
      <c r="AH114" s="45">
        <f>IF(SUMIF(F114:F121,F114,N114:N121)=0,0,$M$3*N114/SUMIF(F114:F121,F114,N114:N121))</f>
        <v>0</v>
      </c>
      <c r="AI114" s="13">
        <f t="shared" ref="AI114:AI121" si="63">O114</f>
        <v>0</v>
      </c>
      <c r="AJ114" s="24" t="str">
        <f t="shared" ref="AJ114:AJ121" si="64">IF(AI114=0,"",ROUNDUP(AH114/AI114,0))</f>
        <v/>
      </c>
      <c r="AK114" s="25">
        <f>IF(L114="",0,IF(OR(P114="Mut+ext",VLOOKUP(L114,Paramétrage!$C$6:$E$28,2,0)=0),0,IF(O114="","saisir capacité",IF(P114="Mut+ext",0,M114*AJ114*VLOOKUP(L114,Paramétrage!$C$6:$E$28,2,0)))))</f>
        <v>0</v>
      </c>
      <c r="AL114" s="85"/>
      <c r="AM114" s="25">
        <f t="shared" ref="AM114:AM121" si="65">IF(ISERROR(AK114+AL114)=TRUE,AK114,AK114+AL114)</f>
        <v>0</v>
      </c>
      <c r="AN114" s="25">
        <f>IF(L114="",0,IF(ISERROR(AL114+AK114*VLOOKUP(L114,Paramétrage!$C$6:$E$28,3,0))=TRUE,AM114,AL114+AK114*VLOOKUP(L114,Paramétrage!$C$6:$E$28,3,0)))</f>
        <v>0</v>
      </c>
      <c r="AO114" s="45">
        <f>IF(L114="",0,IF(OR(P114="oui",VLOOKUP(L114,Paramétrage!$C$6:$E$28,2,0)=0),0,IF(U114="",0,U114-AJ114)))</f>
        <v>0</v>
      </c>
      <c r="AP114" s="13">
        <f t="shared" ref="AP114:AP121" si="66">Y114-AN114-W114</f>
        <v>0</v>
      </c>
    </row>
    <row r="115" spans="1:42" ht="15" customHeight="1">
      <c r="A115" s="394"/>
      <c r="B115" s="408"/>
      <c r="C115" s="397"/>
      <c r="D115" s="410"/>
      <c r="E115" s="402"/>
      <c r="F115" s="314"/>
      <c r="G115" s="326"/>
      <c r="H115" s="316"/>
      <c r="I115" s="317"/>
      <c r="J115" s="318"/>
      <c r="K115" s="319"/>
      <c r="L115" s="140"/>
      <c r="M115" s="115"/>
      <c r="N115" s="112"/>
      <c r="O115" s="118"/>
      <c r="P115" s="320"/>
      <c r="Q115" s="312"/>
      <c r="R115" s="312"/>
      <c r="S115" s="312"/>
      <c r="T115" s="313"/>
      <c r="U115" s="260" t="str">
        <f>IF(OR(O115="",L115=Paramétrage!$C$10,L115=Paramétrage!$C$13,L115=Paramétrage!$C$16,L115=Paramétrage!$C$19,L115=Paramétrage!$C$23,L115=Paramétrage!$C$26,AND(L115&lt;&gt;Paramétrage!$C$9,P115="Mut+ext")),"",ROUNDUP(N115/O115,0))</f>
        <v/>
      </c>
      <c r="V115" s="261">
        <f>IF(L115="",0,IF(OR(P115="Mut+ext",VLOOKUP(L115,Paramétrage!$C$6:$E$28,2,0)=0),0,IF(O115="","saisir capacité",M115*U115*VLOOKUP(L115,Paramétrage!$C$6:$E$28,2,0))))</f>
        <v>0</v>
      </c>
      <c r="W115" s="98"/>
      <c r="X115" s="262">
        <f t="shared" si="61"/>
        <v>0</v>
      </c>
      <c r="Y115" s="263">
        <f>IF(L115="",0,IF(ISERROR(W115+V115*VLOOKUP(L115,Paramétrage!$C$6:$E$28,3,0))=TRUE,X115,W115+V115*VLOOKUP(L115,Paramétrage!$C$6:$E$28,3,0)))</f>
        <v>0</v>
      </c>
      <c r="Z115" s="395"/>
      <c r="AA115" s="391"/>
      <c r="AB115" s="396"/>
      <c r="AC115" s="109"/>
      <c r="AD115" s="99"/>
      <c r="AE115" s="42">
        <f>IF(F115="",0,IF(J115="",0,IF(SUMIF(F114:F121,F115,N114:N121)=0,0,IF(J115="Obligatoire",AF115/N115,IF(K115="",AF115/SUMIF(F114:F121,F115,N114:N121),AF115/(SUMIF(F114:F121,F115,N114:N121)/K115))))))</f>
        <v>0</v>
      </c>
      <c r="AF115" s="23">
        <f t="shared" si="62"/>
        <v>0</v>
      </c>
      <c r="AH115" s="45">
        <f>IF(SUMIF(F114:F121,F115,N114:N121)=0,0,$M$3*N115/SUMIF(F114:F121,F115,N114:N121))</f>
        <v>0</v>
      </c>
      <c r="AI115" s="13">
        <f t="shared" si="63"/>
        <v>0</v>
      </c>
      <c r="AJ115" s="24" t="str">
        <f t="shared" si="64"/>
        <v/>
      </c>
      <c r="AK115" s="25">
        <f>IF(L115="",0,IF(OR(P115="Mut+ext",VLOOKUP(L115,Paramétrage!$C$6:$E$28,2,0)=0),0,IF(O115="","saisir capacité",IF(P115="Mut+ext",0,M115*AJ115*VLOOKUP(L115,Paramétrage!$C$6:$E$28,2,0)))))</f>
        <v>0</v>
      </c>
      <c r="AL115" s="85"/>
      <c r="AM115" s="25">
        <f t="shared" si="65"/>
        <v>0</v>
      </c>
      <c r="AN115" s="25">
        <f>IF(L115="",0,IF(ISERROR(AL115+AK115*VLOOKUP(L115,Paramétrage!$C$6:$E$28,3,0))=TRUE,AM115,AL115+AK115*VLOOKUP(L115,Paramétrage!$C$6:$E$28,3,0)))</f>
        <v>0</v>
      </c>
      <c r="AO115" s="45">
        <f>IF(L115="",0,IF(OR(P115="oui",VLOOKUP(L115,Paramétrage!$C$6:$E$28,2,0)=0),0,IF(U115="",0,U115-AJ115)))</f>
        <v>0</v>
      </c>
      <c r="AP115" s="13">
        <f t="shared" si="66"/>
        <v>0</v>
      </c>
    </row>
    <row r="116" spans="1:42" ht="15" customHeight="1">
      <c r="A116" s="394"/>
      <c r="B116" s="408"/>
      <c r="C116" s="397"/>
      <c r="D116" s="410"/>
      <c r="E116" s="402"/>
      <c r="F116" s="327"/>
      <c r="G116" s="326"/>
      <c r="H116" s="316"/>
      <c r="I116" s="317"/>
      <c r="J116" s="318"/>
      <c r="K116" s="319"/>
      <c r="L116" s="140"/>
      <c r="M116" s="115"/>
      <c r="N116" s="112"/>
      <c r="O116" s="118"/>
      <c r="P116" s="320"/>
      <c r="Q116" s="312"/>
      <c r="R116" s="312"/>
      <c r="S116" s="312"/>
      <c r="T116" s="313"/>
      <c r="U116" s="260" t="str">
        <f>IF(OR(O116="",L116=Paramétrage!$C$10,L116=Paramétrage!$C$13,L116=Paramétrage!$C$16,L116=Paramétrage!$C$19,L116=Paramétrage!$C$23,L116=Paramétrage!$C$26,AND(L116&lt;&gt;Paramétrage!$C$9,P116="Mut+ext")),"",ROUNDUP(N116/O116,0))</f>
        <v/>
      </c>
      <c r="V116" s="261">
        <f>IF(L116="",0,IF(OR(P116="Mut+ext",VLOOKUP(L116,Paramétrage!$C$6:$E$28,2,0)=0),0,IF(O116="","saisir capacité",M116*U116*VLOOKUP(L116,Paramétrage!$C$6:$E$28,2,0))))</f>
        <v>0</v>
      </c>
      <c r="W116" s="98"/>
      <c r="X116" s="262">
        <f t="shared" si="61"/>
        <v>0</v>
      </c>
      <c r="Y116" s="263">
        <f>IF(L116="",0,IF(ISERROR(W116+V116*VLOOKUP(L116,Paramétrage!$C$6:$E$28,3,0))=TRUE,X116,W116+V116*VLOOKUP(L116,Paramétrage!$C$6:$E$28,3,0)))</f>
        <v>0</v>
      </c>
      <c r="Z116" s="395"/>
      <c r="AA116" s="391"/>
      <c r="AB116" s="396"/>
      <c r="AC116" s="109"/>
      <c r="AD116" s="99"/>
      <c r="AE116" s="42">
        <f>IF(F116="",0,IF(J116="",0,IF(SUMIF(F114:F121,F116,N114:N121)=0,0,IF(J116="Obligatoire",AF116/N116,IF(K116="",AF116/SUMIF(F114:F121,F116,N114:N121),AF116/(SUMIF(F114:F121,F116,N114:N121)/K116))))))</f>
        <v>0</v>
      </c>
      <c r="AF116" s="23">
        <f t="shared" si="62"/>
        <v>0</v>
      </c>
      <c r="AH116" s="45">
        <f>IF(SUMIF(F114:F121,F116,N114:N121)=0,0,$M$3*N116/SUMIF(F114:F121,F116,N114:N121))</f>
        <v>0</v>
      </c>
      <c r="AI116" s="13">
        <f t="shared" si="63"/>
        <v>0</v>
      </c>
      <c r="AJ116" s="24" t="str">
        <f t="shared" si="64"/>
        <v/>
      </c>
      <c r="AK116" s="25">
        <f>IF(L116="",0,IF(OR(P116="Mut+ext",VLOOKUP(L116,Paramétrage!$C$6:$E$28,2,0)=0),0,IF(O116="","saisir capacité",IF(P116="Mut+ext",0,M116*AJ116*VLOOKUP(L116,Paramétrage!$C$6:$E$28,2,0)))))</f>
        <v>0</v>
      </c>
      <c r="AL116" s="85"/>
      <c r="AM116" s="25">
        <f t="shared" si="65"/>
        <v>0</v>
      </c>
      <c r="AN116" s="25">
        <f>IF(L116="",0,IF(ISERROR(AL116+AK116*VLOOKUP(L116,Paramétrage!$C$6:$E$28,3,0))=TRUE,AM116,AL116+AK116*VLOOKUP(L116,Paramétrage!$C$6:$E$28,3,0)))</f>
        <v>0</v>
      </c>
      <c r="AO116" s="45">
        <f>IF(L116="",0,IF(OR(P116="oui",VLOOKUP(L116,Paramétrage!$C$6:$E$28,2,0)=0),0,IF(U116="",0,U116-AJ116)))</f>
        <v>0</v>
      </c>
      <c r="AP116" s="13">
        <f t="shared" si="66"/>
        <v>0</v>
      </c>
    </row>
    <row r="117" spans="1:42" ht="15" customHeight="1">
      <c r="A117" s="394"/>
      <c r="B117" s="408"/>
      <c r="C117" s="397"/>
      <c r="D117" s="410"/>
      <c r="E117" s="402"/>
      <c r="F117" s="314"/>
      <c r="G117" s="315"/>
      <c r="H117" s="316"/>
      <c r="I117" s="317"/>
      <c r="J117" s="318"/>
      <c r="K117" s="319"/>
      <c r="L117" s="140"/>
      <c r="M117" s="115"/>
      <c r="N117" s="112"/>
      <c r="O117" s="118"/>
      <c r="P117" s="320"/>
      <c r="Q117" s="404"/>
      <c r="R117" s="404"/>
      <c r="S117" s="404"/>
      <c r="T117" s="405"/>
      <c r="U117" s="260" t="str">
        <f>IF(OR(O117="",L117=Paramétrage!$C$10,L117=Paramétrage!$C$13,L117=Paramétrage!$C$16,L117=Paramétrage!$C$19,L117=Paramétrage!$C$23,L117=Paramétrage!$C$26,AND(L117&lt;&gt;Paramétrage!$C$9,P117="Mut+ext")),"",ROUNDUP(N117/O117,0))</f>
        <v/>
      </c>
      <c r="V117" s="261">
        <f>IF(L117="",0,IF(OR(P117="Mut+ext",VLOOKUP(L117,Paramétrage!$C$6:$E$28,2,0)=0),0,IF(O117="","saisir capacité",M117*U117*VLOOKUP(L117,Paramétrage!$C$6:$E$28,2,0))))</f>
        <v>0</v>
      </c>
      <c r="W117" s="98"/>
      <c r="X117" s="262">
        <f t="shared" si="61"/>
        <v>0</v>
      </c>
      <c r="Y117" s="263">
        <f>IF(L117="",0,IF(ISERROR(W117+V117*VLOOKUP(L117,Paramétrage!$C$6:$E$28,3,0))=TRUE,X117,W117+V117*VLOOKUP(L117,Paramétrage!$C$6:$E$28,3,0)))</f>
        <v>0</v>
      </c>
      <c r="Z117" s="395"/>
      <c r="AA117" s="391"/>
      <c r="AB117" s="396"/>
      <c r="AC117" s="109"/>
      <c r="AD117" s="99"/>
      <c r="AE117" s="42">
        <f>IF(F117="",0,IF(J117="",0,IF(SUMIF(F114:F121,F117,N114:N121)=0,0,IF(J117="Obligatoire",AF117/N117,IF(K117="",AF117/SUMIF(F114:F121,F117,N114:N121),AF117/(SUMIF(F114:F121,F117,N114:N121)/K117))))))</f>
        <v>0</v>
      </c>
      <c r="AF117" s="23">
        <f t="shared" si="62"/>
        <v>0</v>
      </c>
      <c r="AH117" s="45">
        <f>IF(SUMIF(F114:F121,F117,N114:N121)=0,0,$M$3*N117/SUMIF(F114:F121,F117,N114:N121))</f>
        <v>0</v>
      </c>
      <c r="AI117" s="13">
        <f t="shared" si="63"/>
        <v>0</v>
      </c>
      <c r="AJ117" s="24" t="str">
        <f t="shared" si="64"/>
        <v/>
      </c>
      <c r="AK117" s="25">
        <f>IF(L117="",0,IF(OR(P117="Mut+ext",VLOOKUP(L117,Paramétrage!$C$6:$E$28,2,0)=0),0,IF(O117="","saisir capacité",IF(P117="Mut+ext",0,M117*AJ117*VLOOKUP(L117,Paramétrage!$C$6:$E$28,2,0)))))</f>
        <v>0</v>
      </c>
      <c r="AL117" s="85"/>
      <c r="AM117" s="25">
        <f t="shared" si="65"/>
        <v>0</v>
      </c>
      <c r="AN117" s="25">
        <f>IF(L117="",0,IF(ISERROR(AL117+AK117*VLOOKUP(L117,Paramétrage!$C$6:$E$28,3,0))=TRUE,AM117,AL117+AK117*VLOOKUP(L117,Paramétrage!$C$6:$E$28,3,0)))</f>
        <v>0</v>
      </c>
      <c r="AO117" s="45">
        <f>IF(L117="",0,IF(OR(P117="oui",VLOOKUP(L117,Paramétrage!$C$6:$E$28,2,0)=0),0,IF(U117="",0,U117-AJ117)))</f>
        <v>0</v>
      </c>
      <c r="AP117" s="13">
        <f t="shared" si="66"/>
        <v>0</v>
      </c>
    </row>
    <row r="118" spans="1:42" ht="35.85" customHeight="1">
      <c r="A118" s="394"/>
      <c r="B118" s="408"/>
      <c r="C118" s="397"/>
      <c r="D118" s="410"/>
      <c r="E118" s="402"/>
      <c r="F118" s="314"/>
      <c r="G118" s="315"/>
      <c r="H118" s="321"/>
      <c r="I118" s="317"/>
      <c r="J118" s="318"/>
      <c r="K118" s="319"/>
      <c r="L118" s="140"/>
      <c r="M118" s="115"/>
      <c r="N118" s="112"/>
      <c r="O118" s="118"/>
      <c r="P118" s="320"/>
      <c r="Q118" s="322"/>
      <c r="R118" s="322"/>
      <c r="S118" s="322"/>
      <c r="T118" s="322"/>
      <c r="U118" s="260" t="str">
        <f>IF(OR(O118="",L118=Paramétrage!$C$10,L118=Paramétrage!$C$13,L118=Paramétrage!$C$16,L118=Paramétrage!$C$19,L118=Paramétrage!$C$23,L118=Paramétrage!$C$26,AND(L118&lt;&gt;Paramétrage!$C$9,P118="Mut+ext")),"",ROUNDUP(N118/O118,0))</f>
        <v/>
      </c>
      <c r="V118" s="261">
        <f>IF(L118="",0,IF(OR(P118="Mut+ext",VLOOKUP(L118,Paramétrage!$C$6:$E$28,2,0)=0),0,IF(O118="","saisir capacité",M118*U118*VLOOKUP(L118,Paramétrage!$C$6:$E$28,2,0))))</f>
        <v>0</v>
      </c>
      <c r="W118" s="98"/>
      <c r="X118" s="262">
        <f t="shared" si="61"/>
        <v>0</v>
      </c>
      <c r="Y118" s="263">
        <f>IF(L118="",0,IF(ISERROR(W118+V118*VLOOKUP(L118,Paramétrage!$C$6:$E$28,3,0))=TRUE,X118,W118+V118*VLOOKUP(L118,Paramétrage!$C$6:$E$28,3,0)))</f>
        <v>0</v>
      </c>
      <c r="Z118" s="406"/>
      <c r="AA118" s="406"/>
      <c r="AB118" s="406"/>
      <c r="AC118" s="407"/>
      <c r="AD118" s="99"/>
      <c r="AE118" s="42">
        <f>IF(F118="",0,IF(J118="",0,IF(SUMIF(F114:F121,F118,N114:N121)=0,0,IF(J118="Obligatoire",AF118/N118,IF(K118="",AF118/SUMIF(F114:F121,F118,N114:N121),AF118/(SUMIF(F114:F121,F118,N114:N121)/K118))))))</f>
        <v>0</v>
      </c>
      <c r="AF118" s="23">
        <f t="shared" si="62"/>
        <v>0</v>
      </c>
      <c r="AH118" s="45">
        <f>IF(SUMIF(F114:F121,F118,N114:N121)=0,0,$M$3*N118/SUMIF(F114:F121,F118,N114:N121))</f>
        <v>0</v>
      </c>
      <c r="AI118" s="13">
        <f t="shared" si="63"/>
        <v>0</v>
      </c>
      <c r="AJ118" s="24" t="str">
        <f t="shared" si="64"/>
        <v/>
      </c>
      <c r="AK118" s="25">
        <f>IF(L118="",0,IF(OR(P118="Mut+ext",VLOOKUP(L118,Paramétrage!$C$6:$E$28,2,0)=0),0,IF(O118="","saisir capacité",IF(P118="Mut+ext",0,M118*AJ118*VLOOKUP(L118,Paramétrage!$C$6:$E$28,2,0)))))</f>
        <v>0</v>
      </c>
      <c r="AL118" s="85"/>
      <c r="AM118" s="25">
        <f t="shared" si="65"/>
        <v>0</v>
      </c>
      <c r="AN118" s="25">
        <f>IF(L118="",0,IF(ISERROR(AL118+AK118*VLOOKUP(L118,Paramétrage!$C$6:$E$28,3,0))=TRUE,AM118,AL118+AK118*VLOOKUP(L118,Paramétrage!$C$6:$E$28,3,0)))</f>
        <v>0</v>
      </c>
      <c r="AO118" s="45">
        <f>IF(L118="",0,IF(OR(P118="oui",VLOOKUP(L118,Paramétrage!$C$6:$E$28,2,0)=0),0,IF(U118="",0,U118-AJ118)))</f>
        <v>0</v>
      </c>
      <c r="AP118" s="13">
        <f t="shared" si="66"/>
        <v>0</v>
      </c>
    </row>
    <row r="119" spans="1:42" ht="15" customHeight="1">
      <c r="A119" s="394"/>
      <c r="B119" s="408"/>
      <c r="C119" s="397"/>
      <c r="D119" s="410"/>
      <c r="E119" s="402"/>
      <c r="F119" s="90"/>
      <c r="G119" s="129"/>
      <c r="H119" s="92"/>
      <c r="I119" s="121"/>
      <c r="J119" s="120"/>
      <c r="K119" s="93"/>
      <c r="L119" s="94"/>
      <c r="M119" s="115"/>
      <c r="N119" s="112"/>
      <c r="O119" s="118"/>
      <c r="P119" s="101"/>
      <c r="Q119" s="391"/>
      <c r="R119" s="391"/>
      <c r="S119" s="391"/>
      <c r="T119" s="392"/>
      <c r="U119" s="260" t="str">
        <f>IF(OR(O119="",L119=Paramétrage!$C$10,L119=Paramétrage!$C$13,L119=Paramétrage!$C$16,L119=Paramétrage!$C$19,L119=Paramétrage!$C$23,L119=Paramétrage!$C$26,AND(L119&lt;&gt;Paramétrage!$C$9,P119="Mut+ext")),"",ROUNDUP(N119/O119,0))</f>
        <v/>
      </c>
      <c r="V119" s="261">
        <f>IF(L119="",0,IF(OR(P119="Mut+ext",VLOOKUP(L119,Paramétrage!$C$6:$E$28,2,0)=0),0,IF(O119="","saisir capacité",M119*U119*VLOOKUP(L119,Paramétrage!$C$6:$E$28,2,0))))</f>
        <v>0</v>
      </c>
      <c r="W119" s="98"/>
      <c r="X119" s="262">
        <f t="shared" si="61"/>
        <v>0</v>
      </c>
      <c r="Y119" s="263">
        <f>IF(L119="",0,IF(ISERROR(W119+V119*VLOOKUP(L119,Paramétrage!$C$6:$E$28,3,0))=TRUE,X119,W119+V119*VLOOKUP(L119,Paramétrage!$C$6:$E$28,3,0)))</f>
        <v>0</v>
      </c>
      <c r="Z119" s="395"/>
      <c r="AA119" s="391"/>
      <c r="AB119" s="396"/>
      <c r="AC119" s="109"/>
      <c r="AD119" s="99"/>
      <c r="AE119" s="42">
        <f>IF(F119="",0,IF(J119="",0,IF(SUMIF(F114:F121,F119,N114:N121)=0,0,IF(J119="Obligatoire",AF119/N119,IF(K119="",AF119/SUMIF(F114:F121,F119,N114:N121),AF119/(SUMIF(F114:F121,F119,N114:N121)/K119))))))</f>
        <v>0</v>
      </c>
      <c r="AF119" s="23">
        <f t="shared" si="62"/>
        <v>0</v>
      </c>
      <c r="AH119" s="45">
        <f>IF(SUMIF(F114:F121,F119,N114:N121)=0,0,$M$3*N119/SUMIF(F114:F121,F119,N114:N121))</f>
        <v>0</v>
      </c>
      <c r="AI119" s="13">
        <f t="shared" si="63"/>
        <v>0</v>
      </c>
      <c r="AJ119" s="24" t="str">
        <f t="shared" si="64"/>
        <v/>
      </c>
      <c r="AK119" s="25">
        <f>IF(L119="",0,IF(OR(P119="Mut+ext",VLOOKUP(L119,Paramétrage!$C$6:$E$28,2,0)=0),0,IF(O119="","saisir capacité",IF(P119="Mut+ext",0,M119*AJ119*VLOOKUP(L119,Paramétrage!$C$6:$E$28,2,0)))))</f>
        <v>0</v>
      </c>
      <c r="AL119" s="85"/>
      <c r="AM119" s="25">
        <f t="shared" si="65"/>
        <v>0</v>
      </c>
      <c r="AN119" s="25">
        <f>IF(L119="",0,IF(ISERROR(AL119+AK119*VLOOKUP(L119,Paramétrage!$C$6:$E$28,3,0))=TRUE,AM119,AL119+AK119*VLOOKUP(L119,Paramétrage!$C$6:$E$28,3,0)))</f>
        <v>0</v>
      </c>
      <c r="AO119" s="45">
        <f>IF(L119="",0,IF(OR(P119="oui",VLOOKUP(L119,Paramétrage!$C$6:$E$28,2,0)=0),0,IF(U119="",0,U119-AJ119)))</f>
        <v>0</v>
      </c>
      <c r="AP119" s="13">
        <f t="shared" si="66"/>
        <v>0</v>
      </c>
    </row>
    <row r="120" spans="1:42" ht="15" customHeight="1">
      <c r="A120" s="394"/>
      <c r="B120" s="408"/>
      <c r="C120" s="397"/>
      <c r="D120" s="410"/>
      <c r="E120" s="402"/>
      <c r="F120" s="90"/>
      <c r="G120" s="129"/>
      <c r="H120" s="92"/>
      <c r="I120" s="121"/>
      <c r="J120" s="120"/>
      <c r="K120" s="93"/>
      <c r="L120" s="94"/>
      <c r="M120" s="115"/>
      <c r="N120" s="112"/>
      <c r="O120" s="118"/>
      <c r="P120" s="101"/>
      <c r="Q120" s="391"/>
      <c r="R120" s="391"/>
      <c r="S120" s="391"/>
      <c r="T120" s="392"/>
      <c r="U120" s="260" t="str">
        <f>IF(OR(O120="",L120=Paramétrage!$C$10,L120=Paramétrage!$C$13,L120=Paramétrage!$C$16,L120=Paramétrage!$C$19,L120=Paramétrage!$C$23,L120=Paramétrage!$C$26,AND(L120&lt;&gt;Paramétrage!$C$9,P120="Mut+ext")),"",ROUNDUP(N120/O120,0))</f>
        <v/>
      </c>
      <c r="V120" s="261">
        <f>IF(L120="",0,IF(OR(P120="Mut+ext",VLOOKUP(L120,Paramétrage!$C$6:$E$28,2,0)=0),0,IF(O120="","saisir capacité",M120*U120*VLOOKUP(L120,Paramétrage!$C$6:$E$28,2,0))))</f>
        <v>0</v>
      </c>
      <c r="W120" s="98"/>
      <c r="X120" s="262">
        <f t="shared" si="61"/>
        <v>0</v>
      </c>
      <c r="Y120" s="263">
        <f>IF(L120="",0,IF(ISERROR(W120+V120*VLOOKUP(L120,Paramétrage!$C$6:$E$28,3,0))=TRUE,X120,W120+V120*VLOOKUP(L120,Paramétrage!$C$6:$E$28,3,0)))</f>
        <v>0</v>
      </c>
      <c r="Z120" s="395"/>
      <c r="AA120" s="391"/>
      <c r="AB120" s="396"/>
      <c r="AC120" s="109"/>
      <c r="AD120" s="99"/>
      <c r="AE120" s="42">
        <f>IF(F120="",0,IF(J120="",0,IF(SUMIF(F114:F121,F120,N114:N121)=0,0,IF(J120="Obligatoire",AF120/N120,IF(K120="",AF120/SUMIF(F114:F121,F120,N114:N121),AF120/(SUMIF(F114:F121,F120,N114:N121)/K120))))))</f>
        <v>0</v>
      </c>
      <c r="AF120" s="23">
        <f t="shared" si="62"/>
        <v>0</v>
      </c>
      <c r="AH120" s="45">
        <f>IF(SUMIF(F114:F121,F120,N114:N121)=0,0,$M$3*N120/SUMIF(F114:F121,F120,N114:N121))</f>
        <v>0</v>
      </c>
      <c r="AI120" s="13">
        <f t="shared" si="63"/>
        <v>0</v>
      </c>
      <c r="AJ120" s="24" t="str">
        <f t="shared" si="64"/>
        <v/>
      </c>
      <c r="AK120" s="25">
        <f>IF(L120="",0,IF(OR(P120="Mut+ext",VLOOKUP(L120,Paramétrage!$C$6:$E$28,2,0)=0),0,IF(O120="","saisir capacité",IF(P120="Mut+ext",0,M120*AJ120*VLOOKUP(L120,Paramétrage!$C$6:$E$28,2,0)))))</f>
        <v>0</v>
      </c>
      <c r="AL120" s="85"/>
      <c r="AM120" s="25">
        <f t="shared" si="65"/>
        <v>0</v>
      </c>
      <c r="AN120" s="25">
        <f>IF(L120="",0,IF(ISERROR(AL120+AK120*VLOOKUP(L120,Paramétrage!$C$6:$E$28,3,0))=TRUE,AM120,AL120+AK120*VLOOKUP(L120,Paramétrage!$C$6:$E$28,3,0)))</f>
        <v>0</v>
      </c>
      <c r="AO120" s="45">
        <f>IF(L120="",0,IF(OR(P120="oui",VLOOKUP(L120,Paramétrage!$C$6:$E$28,2,0)=0),0,IF(U120="",0,U120-AJ120)))</f>
        <v>0</v>
      </c>
      <c r="AP120" s="13">
        <f t="shared" si="66"/>
        <v>0</v>
      </c>
    </row>
    <row r="121" spans="1:42" ht="15" customHeight="1">
      <c r="A121" s="394"/>
      <c r="B121" s="408"/>
      <c r="C121" s="397"/>
      <c r="D121" s="410"/>
      <c r="E121" s="403"/>
      <c r="F121" s="90"/>
      <c r="G121" s="129"/>
      <c r="H121" s="92"/>
      <c r="I121" s="121"/>
      <c r="J121" s="120"/>
      <c r="K121" s="93"/>
      <c r="L121" s="94"/>
      <c r="M121" s="115"/>
      <c r="N121" s="112"/>
      <c r="O121" s="118"/>
      <c r="P121" s="101"/>
      <c r="Q121" s="391"/>
      <c r="R121" s="391"/>
      <c r="S121" s="391"/>
      <c r="T121" s="392"/>
      <c r="U121" s="260" t="str">
        <f>IF(OR(O121="",L121=Paramétrage!$C$10,L121=Paramétrage!$C$13,L121=Paramétrage!$C$16,L121=Paramétrage!$C$19,L121=Paramétrage!$C$23,L121=Paramétrage!$C$26,AND(L121&lt;&gt;Paramétrage!$C$9,P121="Mut+ext")),"",ROUNDUP(N121/O121,0))</f>
        <v/>
      </c>
      <c r="V121" s="261">
        <f>IF(L121="",0,IF(OR(P121="Mut+ext",VLOOKUP(L121,Paramétrage!$C$6:$E$28,2,0)=0),0,IF(O121="","saisir capacité",M121*U121*VLOOKUP(L121,Paramétrage!$C$6:$E$28,2,0))))</f>
        <v>0</v>
      </c>
      <c r="W121" s="98"/>
      <c r="X121" s="262">
        <f t="shared" si="61"/>
        <v>0</v>
      </c>
      <c r="Y121" s="263">
        <f>IF(L121="",0,IF(ISERROR(W121+V121*VLOOKUP(L121,Paramétrage!$C$6:$E$28,3,0))=TRUE,X121,W121+V121*VLOOKUP(L121,Paramétrage!$C$6:$E$28,3,0)))</f>
        <v>0</v>
      </c>
      <c r="Z121" s="395"/>
      <c r="AA121" s="391"/>
      <c r="AB121" s="396"/>
      <c r="AC121" s="109"/>
      <c r="AD121" s="99"/>
      <c r="AE121" s="42">
        <f>IF(F121="",0,IF(J121="",0,IF(SUMIF(F114:F121,F121,N114:N121)=0,0,IF(J121="Obligatoire",AF121/N121,IF(K121="",AF121/SUMIF(F114:F121,F121,N114:N121),AF121/(SUMIF(F114:F121,F121,N114:N121)/K121))))))</f>
        <v>0</v>
      </c>
      <c r="AF121" s="23">
        <f t="shared" si="62"/>
        <v>0</v>
      </c>
      <c r="AH121" s="45">
        <f>IF(SUMIF(F114:F121,F121,N114:N121)=0,0,$M$3*N121/SUMIF(F114:F121,F121,N114:N121))</f>
        <v>0</v>
      </c>
      <c r="AI121" s="13">
        <f t="shared" si="63"/>
        <v>0</v>
      </c>
      <c r="AJ121" s="24" t="str">
        <f t="shared" si="64"/>
        <v/>
      </c>
      <c r="AK121" s="25">
        <f>IF(L121="",0,IF(OR(P121="Mut+ext",VLOOKUP(L121,Paramétrage!$C$6:$E$28,2,0)=0),0,IF(O121="","saisir capacité",IF(P121="Mut+ext",0,M121*AJ121*VLOOKUP(L121,Paramétrage!$C$6:$E$28,2,0)))))</f>
        <v>0</v>
      </c>
      <c r="AL121" s="85"/>
      <c r="AM121" s="25">
        <f t="shared" si="65"/>
        <v>0</v>
      </c>
      <c r="AN121" s="25">
        <f>IF(L121="",0,IF(ISERROR(AL121+AK121*VLOOKUP(L121,Paramétrage!$C$6:$E$28,3,0))=TRUE,AM121,AL121+AK121*VLOOKUP(L121,Paramétrage!$C$6:$E$28,3,0)))</f>
        <v>0</v>
      </c>
      <c r="AO121" s="45">
        <f>IF(L121="",0,IF(OR(P121="oui",VLOOKUP(L121,Paramétrage!$C$6:$E$28,2,0)=0),0,IF(U121="",0,U121-AJ121)))</f>
        <v>0</v>
      </c>
      <c r="AP121" s="13">
        <f t="shared" si="66"/>
        <v>0</v>
      </c>
    </row>
    <row r="122" spans="1:42" ht="15" customHeight="1">
      <c r="A122" s="394"/>
      <c r="B122" s="408"/>
      <c r="C122" s="397"/>
      <c r="D122" s="264"/>
      <c r="E122" s="264"/>
      <c r="F122" s="265"/>
      <c r="G122" s="266"/>
      <c r="H122" s="267"/>
      <c r="I122" s="268"/>
      <c r="J122" s="267"/>
      <c r="K122" s="269"/>
      <c r="L122" s="270"/>
      <c r="M122" s="271">
        <f>AE122</f>
        <v>0</v>
      </c>
      <c r="N122" s="272">
        <f>SUM(N114:N121)</f>
        <v>0</v>
      </c>
      <c r="O122" s="272"/>
      <c r="P122" s="273"/>
      <c r="Q122" s="274"/>
      <c r="R122" s="274"/>
      <c r="S122" s="274"/>
      <c r="T122" s="275"/>
      <c r="U122" s="276"/>
      <c r="V122" s="277">
        <f>SUM(V114:V121)</f>
        <v>0</v>
      </c>
      <c r="W122" s="270">
        <f>SUM(W114:W121)</f>
        <v>0</v>
      </c>
      <c r="X122" s="278">
        <f t="shared" si="60"/>
        <v>0</v>
      </c>
      <c r="Y122" s="279">
        <f>SUM(Y114:Y121)</f>
        <v>0</v>
      </c>
      <c r="Z122" s="280"/>
      <c r="AA122" s="280"/>
      <c r="AB122" s="281"/>
      <c r="AC122" s="282"/>
      <c r="AD122" s="275"/>
      <c r="AE122" s="41">
        <f>SUM(AE114:AE121)</f>
        <v>0</v>
      </c>
      <c r="AF122" s="39">
        <f>SUM(AF114:AF121)</f>
        <v>0</v>
      </c>
    </row>
    <row r="123" spans="1:42" ht="15" customHeight="1">
      <c r="A123" s="394"/>
      <c r="B123" s="408"/>
      <c r="C123" s="397" t="s">
        <v>144</v>
      </c>
      <c r="D123" s="410" t="s">
        <v>118</v>
      </c>
      <c r="E123" s="402">
        <v>3</v>
      </c>
      <c r="F123" s="328" t="s">
        <v>172</v>
      </c>
      <c r="G123" s="329" t="s">
        <v>19</v>
      </c>
      <c r="H123" s="330" t="s">
        <v>173</v>
      </c>
      <c r="I123" s="121">
        <v>16</v>
      </c>
      <c r="J123" s="120" t="s">
        <v>174</v>
      </c>
      <c r="K123" s="93">
        <v>1</v>
      </c>
      <c r="L123" s="94" t="s">
        <v>99</v>
      </c>
      <c r="M123" s="115">
        <v>24</v>
      </c>
      <c r="N123" s="112">
        <v>20</v>
      </c>
      <c r="O123" s="118">
        <v>40</v>
      </c>
      <c r="P123" s="101"/>
      <c r="Q123" s="404"/>
      <c r="R123" s="404"/>
      <c r="S123" s="404"/>
      <c r="T123" s="405"/>
      <c r="U123" s="260">
        <f>IF(OR(O123="",L123=Paramétrage!$C$10,L123=Paramétrage!$C$13,L123=Paramétrage!$C$16,L123=Paramétrage!$C$19,L123=Paramétrage!$C$23,L123=Paramétrage!$C$26,AND(L123&lt;&gt;Paramétrage!$C$9,P123="Mut+ext")),"",ROUNDUP(N123/O123,0))</f>
        <v>1</v>
      </c>
      <c r="V123" s="261">
        <f>IF(L123="",0,IF(OR(P123="Mut+ext",VLOOKUP(L123,Paramétrage!$C$6:$E$28,2,0)=0),0,IF(O123="","saisir capacité",M123*U123*VLOOKUP(L123,Paramétrage!$C$6:$E$28,2,0))))</f>
        <v>24</v>
      </c>
      <c r="W123" s="98"/>
      <c r="X123" s="262">
        <f t="shared" ref="X123:X130" si="67">IF(ISERROR(V123+W123)=TRUE,V123,V123+W123)</f>
        <v>24</v>
      </c>
      <c r="Y123" s="263">
        <f>IF(L123="",0,IF(ISERROR(W123+V123*VLOOKUP(L123,Paramétrage!$C$6:$E$28,3,0))=TRUE,X123,W123+V123*VLOOKUP(L123,Paramétrage!$C$6:$E$28,3,0)))</f>
        <v>24</v>
      </c>
      <c r="Z123" s="395"/>
      <c r="AA123" s="391"/>
      <c r="AB123" s="396"/>
      <c r="AC123" s="109"/>
      <c r="AD123" s="100"/>
      <c r="AE123" s="42">
        <f>IF(F123="",0,IF(J123="",0,IF(SUMIF(F123:F130,F123,N123:N130)=0,0,IF(J123="Obligatoire",AF123/N123,IF(K123="",AF123/SUMIF(F123:F130,F123,N123:N130),AF123/(SUMIF(F123:F130,F123,N123:N130)/K123))))))</f>
        <v>12</v>
      </c>
      <c r="AF123" s="38">
        <f t="shared" ref="AF123:AF130" si="68">M123*N123</f>
        <v>480</v>
      </c>
      <c r="AH123" s="45">
        <f>IF(SUMIF(F123:F130,F123,N123:N130)=0,0,$M$3*N123/SUMIF(F123:F130,F123,N123:N130))</f>
        <v>0</v>
      </c>
      <c r="AI123" s="13">
        <f t="shared" ref="AI123:AI130" si="69">O123</f>
        <v>40</v>
      </c>
      <c r="AJ123" s="24">
        <f t="shared" ref="AJ123:AJ130" si="70">IF(AI123=0,"",ROUNDUP(AH123/AI123,0))</f>
        <v>0</v>
      </c>
      <c r="AK123" s="25">
        <f>IF(L123="",0,IF(OR(P123="Mut+ext",VLOOKUP(L123,Paramétrage!$C$6:$E$28,2,0)=0),0,IF(O123="","saisir capacité",IF(P123="Mut+ext",0,M123*AJ123*VLOOKUP(L123,Paramétrage!$C$6:$E$28,2,0)))))</f>
        <v>0</v>
      </c>
      <c r="AL123" s="85"/>
      <c r="AM123" s="25">
        <f t="shared" ref="AM123:AM130" si="71">IF(ISERROR(AK123+AL123)=TRUE,AK123,AK123+AL123)</f>
        <v>0</v>
      </c>
      <c r="AN123" s="25">
        <f>IF(L123="",0,IF(ISERROR(AL123+AK123*VLOOKUP(L123,Paramétrage!$C$6:$E$28,3,0))=TRUE,AM123,AL123+AK123*VLOOKUP(L123,Paramétrage!$C$6:$E$28,3,0)))</f>
        <v>0</v>
      </c>
      <c r="AO123" s="45">
        <f>IF(L123="",0,IF(OR(P123="oui",VLOOKUP(L123,Paramétrage!$C$6:$E$28,2,0)=0),0,IF(U123="",0,U123-AJ123)))</f>
        <v>1</v>
      </c>
      <c r="AP123" s="13">
        <f t="shared" ref="AP123:AP130" si="72">Y123-AN123-W123</f>
        <v>24</v>
      </c>
    </row>
    <row r="124" spans="1:42" ht="15" customHeight="1">
      <c r="A124" s="394"/>
      <c r="B124" s="408"/>
      <c r="C124" s="397"/>
      <c r="D124" s="410"/>
      <c r="E124" s="402"/>
      <c r="F124" s="328" t="s">
        <v>172</v>
      </c>
      <c r="G124" s="329" t="s">
        <v>19</v>
      </c>
      <c r="H124" s="330" t="s">
        <v>175</v>
      </c>
      <c r="I124" s="121">
        <v>16</v>
      </c>
      <c r="J124" s="120" t="s">
        <v>174</v>
      </c>
      <c r="K124" s="93">
        <v>1</v>
      </c>
      <c r="L124" s="94" t="s">
        <v>99</v>
      </c>
      <c r="M124" s="115">
        <v>24</v>
      </c>
      <c r="N124" s="112">
        <v>20</v>
      </c>
      <c r="O124" s="118">
        <v>40</v>
      </c>
      <c r="P124" s="101"/>
      <c r="Q124" s="391"/>
      <c r="R124" s="391"/>
      <c r="S124" s="391"/>
      <c r="T124" s="392"/>
      <c r="U124" s="260">
        <f>IF(OR(O124="",L124=Paramétrage!$C$10,L124=Paramétrage!$C$13,L124=Paramétrage!$C$16,L124=Paramétrage!$C$19,L124=Paramétrage!$C$23,L124=Paramétrage!$C$26,AND(L124&lt;&gt;Paramétrage!$C$9,P124="Mut+ext")),"",ROUNDUP(N124/O124,0))</f>
        <v>1</v>
      </c>
      <c r="V124" s="261">
        <f>IF(L124="",0,IF(OR(P124="Mut+ext",VLOOKUP(L124,Paramétrage!$C$6:$E$28,2,0)=0),0,IF(O124="","saisir capacité",M124*U124*VLOOKUP(L124,Paramétrage!$C$6:$E$28,2,0))))</f>
        <v>24</v>
      </c>
      <c r="W124" s="98"/>
      <c r="X124" s="262">
        <f t="shared" si="67"/>
        <v>24</v>
      </c>
      <c r="Y124" s="263">
        <f>IF(L124="",0,IF(ISERROR(W124+V124*VLOOKUP(L124,Paramétrage!$C$6:$E$28,3,0))=TRUE,X124,W124+V124*VLOOKUP(L124,Paramétrage!$C$6:$E$28,3,0)))</f>
        <v>24</v>
      </c>
      <c r="Z124" s="395"/>
      <c r="AA124" s="391"/>
      <c r="AB124" s="396"/>
      <c r="AC124" s="109"/>
      <c r="AD124" s="99"/>
      <c r="AE124" s="42">
        <f>IF(F124="",0,IF(J124="",0,IF(SUMIF(F123:F130,F124,N123:N130)=0,0,IF(J124="Obligatoire",AF124/N124,IF(K124="",AF124/SUMIF(F123:F130,F124,N123:N130),AF124/(SUMIF(F123:F130,F124,N123:N130)/K124))))))</f>
        <v>12</v>
      </c>
      <c r="AF124" s="23">
        <f t="shared" si="68"/>
        <v>480</v>
      </c>
      <c r="AH124" s="45">
        <f>IF(SUMIF(F123:F130,F124,N123:N130)=0,0,$M$3*N124/SUMIF(F123:F130,F124,N123:N130))</f>
        <v>0</v>
      </c>
      <c r="AI124" s="13">
        <f t="shared" si="69"/>
        <v>40</v>
      </c>
      <c r="AJ124" s="24">
        <f t="shared" si="70"/>
        <v>0</v>
      </c>
      <c r="AK124" s="25">
        <f>IF(L124="",0,IF(OR(P124="Mut+ext",VLOOKUP(L124,Paramétrage!$C$6:$E$28,2,0)=0),0,IF(O124="","saisir capacité",IF(P124="Mut+ext",0,M124*AJ124*VLOOKUP(L124,Paramétrage!$C$6:$E$28,2,0)))))</f>
        <v>0</v>
      </c>
      <c r="AL124" s="85"/>
      <c r="AM124" s="25">
        <f t="shared" si="71"/>
        <v>0</v>
      </c>
      <c r="AN124" s="25">
        <f>IF(L124="",0,IF(ISERROR(AL124+AK124*VLOOKUP(L124,Paramétrage!$C$6:$E$28,3,0))=TRUE,AM124,AL124+AK124*VLOOKUP(L124,Paramétrage!$C$6:$E$28,3,0)))</f>
        <v>0</v>
      </c>
      <c r="AO124" s="45">
        <f>IF(L124="",0,IF(OR(P124="oui",VLOOKUP(L124,Paramétrage!$C$6:$E$28,2,0)=0),0,IF(U124="",0,U124-AJ124)))</f>
        <v>1</v>
      </c>
      <c r="AP124" s="13">
        <f t="shared" si="72"/>
        <v>24</v>
      </c>
    </row>
    <row r="125" spans="1:42" ht="15" customHeight="1">
      <c r="A125" s="394"/>
      <c r="B125" s="408"/>
      <c r="C125" s="397"/>
      <c r="D125" s="410"/>
      <c r="E125" s="402"/>
      <c r="F125" s="323"/>
      <c r="G125" s="324"/>
      <c r="H125" s="321"/>
      <c r="I125" s="121"/>
      <c r="J125" s="120"/>
      <c r="K125" s="93"/>
      <c r="L125" s="94"/>
      <c r="M125" s="115"/>
      <c r="N125" s="112"/>
      <c r="O125" s="118"/>
      <c r="P125" s="101"/>
      <c r="Q125" s="391"/>
      <c r="R125" s="391"/>
      <c r="S125" s="391"/>
      <c r="T125" s="392"/>
      <c r="U125" s="260" t="str">
        <f>IF(OR(O125="",L125=Paramétrage!$C$10,L125=Paramétrage!$C$13,L125=Paramétrage!$C$16,L125=Paramétrage!$C$19,L125=Paramétrage!$C$23,L125=Paramétrage!$C$26,AND(L125&lt;&gt;Paramétrage!$C$9,P125="Mut+ext")),"",ROUNDUP(N125/O125,0))</f>
        <v/>
      </c>
      <c r="V125" s="261">
        <f>IF(L125="",0,IF(OR(P125="Mut+ext",VLOOKUP(L125,Paramétrage!$C$6:$E$28,2,0)=0),0,IF(O125="","saisir capacité",M125*U125*VLOOKUP(L125,Paramétrage!$C$6:$E$28,2,0))))</f>
        <v>0</v>
      </c>
      <c r="W125" s="98"/>
      <c r="X125" s="262">
        <f t="shared" si="67"/>
        <v>0</v>
      </c>
      <c r="Y125" s="263">
        <f>IF(L125="",0,IF(ISERROR(W125+V125*VLOOKUP(L125,Paramétrage!$C$6:$E$28,3,0))=TRUE,X125,W125+V125*VLOOKUP(L125,Paramétrage!$C$6:$E$28,3,0)))</f>
        <v>0</v>
      </c>
      <c r="Z125" s="395"/>
      <c r="AA125" s="391"/>
      <c r="AB125" s="396"/>
      <c r="AC125" s="109"/>
      <c r="AD125" s="99"/>
      <c r="AE125" s="42">
        <f>IF(F125="",0,IF(J125="",0,IF(SUMIF(F123:F130,F125,N123:N130)=0,0,IF(J125="Obligatoire",AF125/N125,IF(K125="",AF125/SUMIF(F123:F130,F125,N123:N130),AF125/(SUMIF(F123:F130,F125,N123:N130)/K125))))))</f>
        <v>0</v>
      </c>
      <c r="AF125" s="23">
        <f t="shared" si="68"/>
        <v>0</v>
      </c>
      <c r="AH125" s="45">
        <f>IF(SUMIF(F123:F130,F125,N123:N130)=0,0,$M$3*N125/SUMIF(F123:F130,F125,N123:N130))</f>
        <v>0</v>
      </c>
      <c r="AI125" s="13">
        <f t="shared" si="69"/>
        <v>0</v>
      </c>
      <c r="AJ125" s="24" t="str">
        <f t="shared" si="70"/>
        <v/>
      </c>
      <c r="AK125" s="25">
        <f>IF(L125="",0,IF(OR(P125="Mut+ext",VLOOKUP(L125,Paramétrage!$C$6:$E$28,2,0)=0),0,IF(O125="","saisir capacité",IF(P125="Mut+ext",0,M125*AJ125*VLOOKUP(L125,Paramétrage!$C$6:$E$28,2,0)))))</f>
        <v>0</v>
      </c>
      <c r="AL125" s="85"/>
      <c r="AM125" s="25">
        <f t="shared" si="71"/>
        <v>0</v>
      </c>
      <c r="AN125" s="25">
        <f>IF(L125="",0,IF(ISERROR(AL125+AK125*VLOOKUP(L125,Paramétrage!$C$6:$E$28,3,0))=TRUE,AM125,AL125+AK125*VLOOKUP(L125,Paramétrage!$C$6:$E$28,3,0)))</f>
        <v>0</v>
      </c>
      <c r="AO125" s="45">
        <f>IF(L125="",0,IF(OR(P125="oui",VLOOKUP(L125,Paramétrage!$C$6:$E$28,2,0)=0),0,IF(U125="",0,U125-AJ125)))</f>
        <v>0</v>
      </c>
      <c r="AP125" s="13">
        <f t="shared" si="72"/>
        <v>0</v>
      </c>
    </row>
    <row r="126" spans="1:42" ht="15" customHeight="1">
      <c r="A126" s="394"/>
      <c r="B126" s="408"/>
      <c r="C126" s="397"/>
      <c r="D126" s="410"/>
      <c r="E126" s="402"/>
      <c r="F126" s="323"/>
      <c r="G126" s="324"/>
      <c r="H126" s="321"/>
      <c r="I126" s="121"/>
      <c r="J126" s="120"/>
      <c r="K126" s="93"/>
      <c r="L126" s="94"/>
      <c r="M126" s="115"/>
      <c r="N126" s="112"/>
      <c r="O126" s="118"/>
      <c r="P126" s="101"/>
      <c r="Q126" s="391"/>
      <c r="R126" s="391"/>
      <c r="S126" s="391"/>
      <c r="T126" s="392"/>
      <c r="U126" s="260" t="str">
        <f>IF(OR(O126="",L126=Paramétrage!$C$10,L126=Paramétrage!$C$13,L126=Paramétrage!$C$16,L126=Paramétrage!$C$19,L126=Paramétrage!$C$23,L126=Paramétrage!$C$26,AND(L126&lt;&gt;Paramétrage!$C$9,P126="Mut+ext")),"",ROUNDUP(N126/O126,0))</f>
        <v/>
      </c>
      <c r="V126" s="261">
        <f>IF(L126="",0,IF(OR(P126="Mut+ext",VLOOKUP(L126,Paramétrage!$C$6:$E$28,2,0)=0),0,IF(O126="","saisir capacité",M126*U126*VLOOKUP(L126,Paramétrage!$C$6:$E$28,2,0))))</f>
        <v>0</v>
      </c>
      <c r="W126" s="98"/>
      <c r="X126" s="262">
        <f t="shared" si="67"/>
        <v>0</v>
      </c>
      <c r="Y126" s="263">
        <f>IF(L126="",0,IF(ISERROR(W126+V126*VLOOKUP(L126,Paramétrage!$C$6:$E$28,3,0))=TRUE,X126,W126+V126*VLOOKUP(L126,Paramétrage!$C$6:$E$28,3,0)))</f>
        <v>0</v>
      </c>
      <c r="Z126" s="395"/>
      <c r="AA126" s="391"/>
      <c r="AB126" s="396"/>
      <c r="AC126" s="109"/>
      <c r="AD126" s="99"/>
      <c r="AE126" s="42">
        <f>IF(F126="",0,IF(J126="",0,IF(SUMIF(F123:F130,F126,N123:N130)=0,0,IF(J126="Obligatoire",AF126/N126,IF(K126="",AF126/SUMIF(F123:F130,F126,N123:N130),AF126/(SUMIF(F123:F130,F126,N123:N130)/K126))))))</f>
        <v>0</v>
      </c>
      <c r="AF126" s="23">
        <f t="shared" si="68"/>
        <v>0</v>
      </c>
      <c r="AH126" s="45">
        <f>IF(SUMIF(F123:F130,F126,N123:N130)=0,0,$M$3*N126/SUMIF(F123:F130,F126,N123:N130))</f>
        <v>0</v>
      </c>
      <c r="AI126" s="13">
        <f t="shared" si="69"/>
        <v>0</v>
      </c>
      <c r="AJ126" s="24" t="str">
        <f t="shared" si="70"/>
        <v/>
      </c>
      <c r="AK126" s="25">
        <f>IF(L126="",0,IF(OR(P126="Mut+ext",VLOOKUP(L126,Paramétrage!$C$6:$E$28,2,0)=0),0,IF(O126="","saisir capacité",IF(P126="Mut+ext",0,M126*AJ126*VLOOKUP(L126,Paramétrage!$C$6:$E$28,2,0)))))</f>
        <v>0</v>
      </c>
      <c r="AL126" s="85"/>
      <c r="AM126" s="25">
        <f t="shared" si="71"/>
        <v>0</v>
      </c>
      <c r="AN126" s="25">
        <f>IF(L126="",0,IF(ISERROR(AL126+AK126*VLOOKUP(L126,Paramétrage!$C$6:$E$28,3,0))=TRUE,AM126,AL126+AK126*VLOOKUP(L126,Paramétrage!$C$6:$E$28,3,0)))</f>
        <v>0</v>
      </c>
      <c r="AO126" s="45">
        <f>IF(L126="",0,IF(OR(P126="oui",VLOOKUP(L126,Paramétrage!$C$6:$E$28,2,0)=0),0,IF(U126="",0,U126-AJ126)))</f>
        <v>0</v>
      </c>
      <c r="AP126" s="13">
        <f t="shared" si="72"/>
        <v>0</v>
      </c>
    </row>
    <row r="127" spans="1:42" ht="15" customHeight="1">
      <c r="A127" s="394"/>
      <c r="B127" s="408"/>
      <c r="C127" s="397"/>
      <c r="D127" s="410"/>
      <c r="E127" s="402"/>
      <c r="F127" s="323"/>
      <c r="G127" s="325"/>
      <c r="H127" s="321"/>
      <c r="I127" s="121"/>
      <c r="J127" s="120"/>
      <c r="K127" s="93"/>
      <c r="L127" s="94"/>
      <c r="M127" s="115"/>
      <c r="N127" s="112"/>
      <c r="O127" s="118"/>
      <c r="P127" s="101"/>
      <c r="Q127" s="391"/>
      <c r="R127" s="391"/>
      <c r="S127" s="391"/>
      <c r="T127" s="392"/>
      <c r="U127" s="260" t="str">
        <f>IF(OR(O127="",L127=Paramétrage!$C$10,L127=Paramétrage!$C$13,L127=Paramétrage!$C$16,L127=Paramétrage!$C$19,L127=Paramétrage!$C$23,L127=Paramétrage!$C$26,AND(L127&lt;&gt;Paramétrage!$C$9,P127="Mut+ext")),"",ROUNDUP(N127/O127,0))</f>
        <v/>
      </c>
      <c r="V127" s="261">
        <f>IF(L127="",0,IF(OR(P127="Mut+ext",VLOOKUP(L127,Paramétrage!$C$6:$E$28,2,0)=0),0,IF(O127="","saisir capacité",M127*U127*VLOOKUP(L127,Paramétrage!$C$6:$E$28,2,0))))</f>
        <v>0</v>
      </c>
      <c r="W127" s="98"/>
      <c r="X127" s="262">
        <f t="shared" si="67"/>
        <v>0</v>
      </c>
      <c r="Y127" s="263">
        <f>IF(L127="",0,IF(ISERROR(W127+V127*VLOOKUP(L127,Paramétrage!$C$6:$E$28,3,0))=TRUE,X127,W127+V127*VLOOKUP(L127,Paramétrage!$C$6:$E$28,3,0)))</f>
        <v>0</v>
      </c>
      <c r="Z127" s="395"/>
      <c r="AA127" s="391"/>
      <c r="AB127" s="396"/>
      <c r="AC127" s="109"/>
      <c r="AD127" s="99"/>
      <c r="AE127" s="42">
        <f>IF(F127="",0,IF(J127="",0,IF(SUMIF(F123:F130,F127,N123:N130)=0,0,IF(J127="Obligatoire",AF127/N127,IF(K127="",AF127/SUMIF(F123:F130,F127,N123:N130),AF127/(SUMIF(F123:F130,F127,N123:N130)/K127))))))</f>
        <v>0</v>
      </c>
      <c r="AF127" s="23">
        <f t="shared" si="68"/>
        <v>0</v>
      </c>
      <c r="AH127" s="45">
        <f>IF(SUMIF(F123:F130,F127,N123:N130)=0,0,$M$3*N127/SUMIF(F123:F130,F127,N123:N130))</f>
        <v>0</v>
      </c>
      <c r="AI127" s="13">
        <f t="shared" si="69"/>
        <v>0</v>
      </c>
      <c r="AJ127" s="24" t="str">
        <f t="shared" si="70"/>
        <v/>
      </c>
      <c r="AK127" s="25">
        <f>IF(L127="",0,IF(OR(P127="Mut+ext",VLOOKUP(L127,Paramétrage!$C$6:$E$28,2,0)=0),0,IF(O127="","saisir capacité",IF(P127="Mut+ext",0,M127*AJ127*VLOOKUP(L127,Paramétrage!$C$6:$E$28,2,0)))))</f>
        <v>0</v>
      </c>
      <c r="AL127" s="85"/>
      <c r="AM127" s="25">
        <f t="shared" si="71"/>
        <v>0</v>
      </c>
      <c r="AN127" s="25">
        <f>IF(L127="",0,IF(ISERROR(AL127+AK127*VLOOKUP(L127,Paramétrage!$C$6:$E$28,3,0))=TRUE,AM127,AL127+AK127*VLOOKUP(L127,Paramétrage!$C$6:$E$28,3,0)))</f>
        <v>0</v>
      </c>
      <c r="AO127" s="45">
        <f>IF(L127="",0,IF(OR(P127="oui",VLOOKUP(L127,Paramétrage!$C$6:$E$28,2,0)=0),0,IF(U127="",0,U127-AJ127)))</f>
        <v>0</v>
      </c>
      <c r="AP127" s="13">
        <f t="shared" si="72"/>
        <v>0</v>
      </c>
    </row>
    <row r="128" spans="1:42" ht="15" customHeight="1">
      <c r="A128" s="394"/>
      <c r="B128" s="408"/>
      <c r="C128" s="397"/>
      <c r="D128" s="410"/>
      <c r="E128" s="402"/>
      <c r="F128" s="90"/>
      <c r="G128" s="97"/>
      <c r="H128" s="92"/>
      <c r="I128" s="121"/>
      <c r="J128" s="120"/>
      <c r="K128" s="93"/>
      <c r="L128" s="94"/>
      <c r="M128" s="115"/>
      <c r="N128" s="112"/>
      <c r="O128" s="118"/>
      <c r="P128" s="101"/>
      <c r="Q128" s="391"/>
      <c r="R128" s="391"/>
      <c r="S128" s="391"/>
      <c r="T128" s="392"/>
      <c r="U128" s="260" t="str">
        <f>IF(OR(O128="",L128=Paramétrage!$C$10,L128=Paramétrage!$C$13,L128=Paramétrage!$C$16,L128=Paramétrage!$C$19,L128=Paramétrage!$C$23,L128=Paramétrage!$C$26,AND(L128&lt;&gt;Paramétrage!$C$9,P128="Mut+ext")),"",ROUNDUP(N128/O128,0))</f>
        <v/>
      </c>
      <c r="V128" s="261">
        <f>IF(L128="",0,IF(OR(P128="Mut+ext",VLOOKUP(L128,Paramétrage!$C$6:$E$28,2,0)=0),0,IF(O128="","saisir capacité",M128*U128*VLOOKUP(L128,Paramétrage!$C$6:$E$28,2,0))))</f>
        <v>0</v>
      </c>
      <c r="W128" s="98"/>
      <c r="X128" s="262">
        <f t="shared" si="67"/>
        <v>0</v>
      </c>
      <c r="Y128" s="263">
        <f>IF(L128="",0,IF(ISERROR(W128+V128*VLOOKUP(L128,Paramétrage!$C$6:$E$28,3,0))=TRUE,X128,W128+V128*VLOOKUP(L128,Paramétrage!$C$6:$E$28,3,0)))</f>
        <v>0</v>
      </c>
      <c r="Z128" s="395"/>
      <c r="AA128" s="391"/>
      <c r="AB128" s="396"/>
      <c r="AC128" s="109"/>
      <c r="AD128" s="99"/>
      <c r="AE128" s="42">
        <f>IF(F128="",0,IF(J128="",0,IF(SUMIF(F123:F130,F128,N123:N130)=0,0,IF(J128="Obligatoire",AF128/N128,IF(K128="",AF128/SUMIF(F123:F130,F128,N123:N130),AF128/(SUMIF(F123:F130,F128,N123:N130)/K128))))))</f>
        <v>0</v>
      </c>
      <c r="AF128" s="23">
        <f t="shared" si="68"/>
        <v>0</v>
      </c>
      <c r="AH128" s="45">
        <f>IF(SUMIF(F123:F130,F128,N123:N130)=0,0,$M$3*N128/SUMIF(F123:F130,F128,N123:N130))</f>
        <v>0</v>
      </c>
      <c r="AI128" s="13">
        <f t="shared" si="69"/>
        <v>0</v>
      </c>
      <c r="AJ128" s="24" t="str">
        <f t="shared" si="70"/>
        <v/>
      </c>
      <c r="AK128" s="25">
        <f>IF(L128="",0,IF(OR(P128="Mut+ext",VLOOKUP(L128,Paramétrage!$C$6:$E$28,2,0)=0),0,IF(O128="","saisir capacité",IF(P128="Mut+ext",0,M128*AJ128*VLOOKUP(L128,Paramétrage!$C$6:$E$28,2,0)))))</f>
        <v>0</v>
      </c>
      <c r="AL128" s="85"/>
      <c r="AM128" s="25">
        <f t="shared" si="71"/>
        <v>0</v>
      </c>
      <c r="AN128" s="25">
        <f>IF(L128="",0,IF(ISERROR(AL128+AK128*VLOOKUP(L128,Paramétrage!$C$6:$E$28,3,0))=TRUE,AM128,AL128+AK128*VLOOKUP(L128,Paramétrage!$C$6:$E$28,3,0)))</f>
        <v>0</v>
      </c>
      <c r="AO128" s="45">
        <f>IF(L128="",0,IF(OR(P128="oui",VLOOKUP(L128,Paramétrage!$C$6:$E$28,2,0)=0),0,IF(U128="",0,U128-AJ128)))</f>
        <v>0</v>
      </c>
      <c r="AP128" s="13">
        <f t="shared" si="72"/>
        <v>0</v>
      </c>
    </row>
    <row r="129" spans="1:42" ht="15" customHeight="1">
      <c r="A129" s="394"/>
      <c r="B129" s="408"/>
      <c r="C129" s="397"/>
      <c r="D129" s="410"/>
      <c r="E129" s="402"/>
      <c r="F129" s="90"/>
      <c r="G129" s="97"/>
      <c r="H129" s="92"/>
      <c r="I129" s="121"/>
      <c r="J129" s="120"/>
      <c r="K129" s="93"/>
      <c r="L129" s="94"/>
      <c r="M129" s="115"/>
      <c r="N129" s="112"/>
      <c r="O129" s="118"/>
      <c r="P129" s="101"/>
      <c r="Q129" s="391"/>
      <c r="R129" s="391"/>
      <c r="S129" s="391"/>
      <c r="T129" s="392"/>
      <c r="U129" s="260" t="str">
        <f>IF(OR(O129="",L129=Paramétrage!$C$10,L129=Paramétrage!$C$13,L129=Paramétrage!$C$16,L129=Paramétrage!$C$19,L129=Paramétrage!$C$23,L129=Paramétrage!$C$26,AND(L129&lt;&gt;Paramétrage!$C$9,P129="Mut+ext")),"",ROUNDUP(N129/O129,0))</f>
        <v/>
      </c>
      <c r="V129" s="261">
        <f>IF(L129="",0,IF(OR(P129="Mut+ext",VLOOKUP(L129,Paramétrage!$C$6:$E$28,2,0)=0),0,IF(O129="","saisir capacité",M129*U129*VLOOKUP(L129,Paramétrage!$C$6:$E$28,2,0))))</f>
        <v>0</v>
      </c>
      <c r="W129" s="98"/>
      <c r="X129" s="262">
        <f t="shared" si="67"/>
        <v>0</v>
      </c>
      <c r="Y129" s="263">
        <f>IF(L129="",0,IF(ISERROR(W129+V129*VLOOKUP(L129,Paramétrage!$C$6:$E$28,3,0))=TRUE,X129,W129+V129*VLOOKUP(L129,Paramétrage!$C$6:$E$28,3,0)))</f>
        <v>0</v>
      </c>
      <c r="Z129" s="395"/>
      <c r="AA129" s="391"/>
      <c r="AB129" s="396"/>
      <c r="AC129" s="109"/>
      <c r="AD129" s="99"/>
      <c r="AE129" s="42">
        <f>IF(F129="",0,IF(J129="",0,IF(SUMIF(F123:F130,F129,N123:N130)=0,0,IF(J129="Obligatoire",AF129/N129,IF(K129="",AF129/SUMIF(F123:F130,F129,N123:N130),AF129/(SUMIF(F123:F130,F129,N123:N130)/K129))))))</f>
        <v>0</v>
      </c>
      <c r="AF129" s="23">
        <f t="shared" si="68"/>
        <v>0</v>
      </c>
      <c r="AH129" s="45">
        <f>IF(SUMIF(F123:F130,F129,N123:N130)=0,0,$M$3*N129/SUMIF(F123:F130,F129,N123:N130))</f>
        <v>0</v>
      </c>
      <c r="AI129" s="13">
        <f t="shared" si="69"/>
        <v>0</v>
      </c>
      <c r="AJ129" s="24" t="str">
        <f t="shared" si="70"/>
        <v/>
      </c>
      <c r="AK129" s="25">
        <f>IF(L129="",0,IF(OR(P129="Mut+ext",VLOOKUP(L129,Paramétrage!$C$6:$E$28,2,0)=0),0,IF(O129="","saisir capacité",IF(P129="Mut+ext",0,M129*AJ129*VLOOKUP(L129,Paramétrage!$C$6:$E$28,2,0)))))</f>
        <v>0</v>
      </c>
      <c r="AL129" s="85"/>
      <c r="AM129" s="25">
        <f t="shared" si="71"/>
        <v>0</v>
      </c>
      <c r="AN129" s="25">
        <f>IF(L129="",0,IF(ISERROR(AL129+AK129*VLOOKUP(L129,Paramétrage!$C$6:$E$28,3,0))=TRUE,AM129,AL129+AK129*VLOOKUP(L129,Paramétrage!$C$6:$E$28,3,0)))</f>
        <v>0</v>
      </c>
      <c r="AO129" s="45">
        <f>IF(L129="",0,IF(OR(P129="oui",VLOOKUP(L129,Paramétrage!$C$6:$E$28,2,0)=0),0,IF(U129="",0,U129-AJ129)))</f>
        <v>0</v>
      </c>
      <c r="AP129" s="13">
        <f t="shared" si="72"/>
        <v>0</v>
      </c>
    </row>
    <row r="130" spans="1:42" ht="15" customHeight="1">
      <c r="A130" s="394"/>
      <c r="B130" s="408"/>
      <c r="C130" s="397"/>
      <c r="D130" s="410"/>
      <c r="E130" s="403"/>
      <c r="F130" s="90"/>
      <c r="G130" s="97"/>
      <c r="H130" s="92"/>
      <c r="I130" s="121"/>
      <c r="J130" s="120"/>
      <c r="K130" s="93"/>
      <c r="L130" s="94"/>
      <c r="M130" s="115"/>
      <c r="N130" s="112"/>
      <c r="O130" s="118"/>
      <c r="P130" s="101"/>
      <c r="Q130" s="391"/>
      <c r="R130" s="391"/>
      <c r="S130" s="391"/>
      <c r="T130" s="392"/>
      <c r="U130" s="260" t="str">
        <f>IF(OR(O130="",L130=Paramétrage!$C$10,L130=Paramétrage!$C$13,L130=Paramétrage!$C$16,L130=Paramétrage!$C$19,L130=Paramétrage!$C$23,L130=Paramétrage!$C$26,AND(L130&lt;&gt;Paramétrage!$C$9,P130="Mut+ext")),"",ROUNDUP(N130/O130,0))</f>
        <v/>
      </c>
      <c r="V130" s="261">
        <f>IF(L130="",0,IF(OR(P130="Mut+ext",VLOOKUP(L130,Paramétrage!$C$6:$E$28,2,0)=0),0,IF(O130="","saisir capacité",M130*U130*VLOOKUP(L130,Paramétrage!$C$6:$E$28,2,0))))</f>
        <v>0</v>
      </c>
      <c r="W130" s="98"/>
      <c r="X130" s="262">
        <f t="shared" si="67"/>
        <v>0</v>
      </c>
      <c r="Y130" s="263">
        <f>IF(L130="",0,IF(ISERROR(W130+V130*VLOOKUP(L130,Paramétrage!$C$6:$E$28,3,0))=TRUE,X130,W130+V130*VLOOKUP(L130,Paramétrage!$C$6:$E$28,3,0)))</f>
        <v>0</v>
      </c>
      <c r="Z130" s="395"/>
      <c r="AA130" s="391"/>
      <c r="AB130" s="396"/>
      <c r="AC130" s="109"/>
      <c r="AD130" s="99"/>
      <c r="AE130" s="42">
        <f>IF(F130="",0,IF(J130="",0,IF(SUMIF(F123:F130,F130,N123:N130)=0,0,IF(J130="Obligatoire",AF130/N130,IF(K130="",AF130/SUMIF(F123:F130,F130,N123:N130),AF130/(SUMIF(F123:F130,F130,N123:N130)/K130))))))</f>
        <v>0</v>
      </c>
      <c r="AF130" s="23">
        <f t="shared" si="68"/>
        <v>0</v>
      </c>
      <c r="AH130" s="45">
        <f>IF(SUMIF(F123:F130,F130,N123:N130)=0,0,$M$3*N130/SUMIF(F123:F130,F130,N123:N130))</f>
        <v>0</v>
      </c>
      <c r="AI130" s="13">
        <f t="shared" si="69"/>
        <v>0</v>
      </c>
      <c r="AJ130" s="24" t="str">
        <f t="shared" si="70"/>
        <v/>
      </c>
      <c r="AK130" s="25">
        <f>IF(L130="",0,IF(OR(P130="Mut+ext",VLOOKUP(L130,Paramétrage!$C$6:$E$28,2,0)=0),0,IF(O130="","saisir capacité",IF(P130="Mut+ext",0,M130*AJ130*VLOOKUP(L130,Paramétrage!$C$6:$E$28,2,0)))))</f>
        <v>0</v>
      </c>
      <c r="AL130" s="85"/>
      <c r="AM130" s="25">
        <f t="shared" si="71"/>
        <v>0</v>
      </c>
      <c r="AN130" s="25">
        <f>IF(L130="",0,IF(ISERROR(AL130+AK130*VLOOKUP(L130,Paramétrage!$C$6:$E$28,3,0))=TRUE,AM130,AL130+AK130*VLOOKUP(L130,Paramétrage!$C$6:$E$28,3,0)))</f>
        <v>0</v>
      </c>
      <c r="AO130" s="45">
        <f>IF(L130="",0,IF(OR(P130="oui",VLOOKUP(L130,Paramétrage!$C$6:$E$28,2,0)=0),0,IF(U130="",0,U130-AJ130)))</f>
        <v>0</v>
      </c>
      <c r="AP130" s="13">
        <f t="shared" si="72"/>
        <v>0</v>
      </c>
    </row>
    <row r="131" spans="1:42">
      <c r="A131" s="394"/>
      <c r="B131" s="408"/>
      <c r="C131" s="397"/>
      <c r="D131" s="264"/>
      <c r="E131" s="264"/>
      <c r="F131" s="265"/>
      <c r="G131" s="266"/>
      <c r="H131" s="267"/>
      <c r="I131" s="268"/>
      <c r="J131" s="267"/>
      <c r="K131" s="269"/>
      <c r="L131" s="270"/>
      <c r="M131" s="271">
        <f>AE131</f>
        <v>24</v>
      </c>
      <c r="N131" s="272">
        <f>SUM(N123:N130)</f>
        <v>40</v>
      </c>
      <c r="O131" s="272"/>
      <c r="P131" s="273"/>
      <c r="Q131" s="274"/>
      <c r="R131" s="274"/>
      <c r="S131" s="274"/>
      <c r="T131" s="275"/>
      <c r="U131" s="276"/>
      <c r="V131" s="277">
        <f>SUM(V123:V130)</f>
        <v>48</v>
      </c>
      <c r="W131" s="270">
        <f>SUM(W123:W130)</f>
        <v>0</v>
      </c>
      <c r="X131" s="278">
        <f t="shared" si="60"/>
        <v>48</v>
      </c>
      <c r="Y131" s="279">
        <f>SUM(Y123:Y130)</f>
        <v>48</v>
      </c>
      <c r="Z131" s="280"/>
      <c r="AA131" s="280"/>
      <c r="AB131" s="281"/>
      <c r="AC131" s="282"/>
      <c r="AD131" s="275"/>
      <c r="AE131" s="41">
        <f>SUM(AE123:AE130)</f>
        <v>24</v>
      </c>
      <c r="AF131" s="39">
        <f>SUM(AF123:AF130)</f>
        <v>960</v>
      </c>
    </row>
    <row r="132" spans="1:42" ht="15.6" customHeight="1">
      <c r="A132" s="394"/>
      <c r="B132" s="408"/>
      <c r="C132" s="397" t="s">
        <v>145</v>
      </c>
      <c r="D132" s="397" t="s">
        <v>146</v>
      </c>
      <c r="E132" s="400">
        <v>6</v>
      </c>
      <c r="F132" s="304"/>
      <c r="G132" s="103"/>
      <c r="H132" s="302"/>
      <c r="I132" s="293"/>
      <c r="J132" s="290"/>
      <c r="K132" s="291"/>
      <c r="L132" s="291"/>
      <c r="M132" s="115"/>
      <c r="N132" s="301"/>
      <c r="O132" s="300"/>
      <c r="P132" s="292"/>
      <c r="Q132" s="401"/>
      <c r="R132" s="391"/>
      <c r="S132" s="391"/>
      <c r="T132" s="392"/>
      <c r="U132" s="260"/>
      <c r="V132" s="261"/>
      <c r="W132" s="283"/>
      <c r="X132" s="262"/>
      <c r="Y132" s="263"/>
      <c r="Z132" s="395"/>
      <c r="AA132" s="391"/>
      <c r="AB132" s="396"/>
      <c r="AC132" s="109"/>
      <c r="AD132" s="99"/>
      <c r="AE132" s="42">
        <f>IF(F132="",0,IF(J132="",0,IF(SUMIF(F132:F136,F132,N132:N136)=0,0,IF(K132="",AF132/SUMIF(F132:F136,F132,N132:N136),AF132/(SUMIF(F132:F136,F132,N132:N136)/K132)))))</f>
        <v>0</v>
      </c>
      <c r="AF132" s="38">
        <f>M132*N132</f>
        <v>0</v>
      </c>
    </row>
    <row r="133" spans="1:42">
      <c r="A133" s="394"/>
      <c r="B133" s="408"/>
      <c r="C133" s="397"/>
      <c r="D133" s="397"/>
      <c r="E133" s="398"/>
      <c r="F133" s="304"/>
      <c r="G133" s="103"/>
      <c r="H133" s="302"/>
      <c r="I133" s="293"/>
      <c r="J133" s="290"/>
      <c r="K133" s="291"/>
      <c r="L133" s="291"/>
      <c r="M133" s="115"/>
      <c r="N133" s="301"/>
      <c r="O133" s="300"/>
      <c r="P133" s="292"/>
      <c r="Q133" s="391"/>
      <c r="R133" s="391"/>
      <c r="S133" s="391"/>
      <c r="T133" s="392"/>
      <c r="U133" s="260"/>
      <c r="V133" s="261"/>
      <c r="W133" s="283"/>
      <c r="X133" s="262"/>
      <c r="Y133" s="263"/>
      <c r="Z133" s="395"/>
      <c r="AA133" s="391"/>
      <c r="AB133" s="396"/>
      <c r="AC133" s="109"/>
      <c r="AD133" s="99"/>
      <c r="AE133" s="42">
        <f>IF(F133="",0,IF(J133="",0,IF(SUMIF(F133:F137,F133,N133:N137)=0,0,IF(K133="",AF133/SUMIF(F133:F137,F133,N133:N137),AF133/(SUMIF(F133:F137,F133,N133:N137)/K133)))))</f>
        <v>0</v>
      </c>
      <c r="AF133" s="23">
        <f>M133*N133</f>
        <v>0</v>
      </c>
    </row>
    <row r="134" spans="1:42">
      <c r="A134" s="394"/>
      <c r="B134" s="408"/>
      <c r="C134" s="397"/>
      <c r="D134" s="397"/>
      <c r="E134" s="398"/>
      <c r="F134" s="304"/>
      <c r="G134" s="103"/>
      <c r="H134" s="302"/>
      <c r="I134" s="293"/>
      <c r="J134" s="290"/>
      <c r="K134" s="291"/>
      <c r="L134" s="291"/>
      <c r="M134" s="115"/>
      <c r="N134" s="301"/>
      <c r="O134" s="300"/>
      <c r="P134" s="292"/>
      <c r="Q134" s="391"/>
      <c r="R134" s="391"/>
      <c r="S134" s="391"/>
      <c r="T134" s="392"/>
      <c r="U134" s="260"/>
      <c r="V134" s="261"/>
      <c r="W134" s="283"/>
      <c r="X134" s="262"/>
      <c r="Y134" s="263"/>
      <c r="Z134" s="395"/>
      <c r="AA134" s="391"/>
      <c r="AB134" s="396"/>
      <c r="AC134" s="109"/>
      <c r="AD134" s="100"/>
      <c r="AE134" s="42">
        <f>IF(F134="",0,IF(J134="",0,IF(SUMIF(F134:F138,F134,N134:N138)=0,0,IF(K134="",AF134/SUMIF(F134:F138,F134,N134:N138),AF134/(SUMIF(F134:F138,F134,N134:N138)/K134)))))</f>
        <v>0</v>
      </c>
      <c r="AF134" s="23">
        <f>M134*N134</f>
        <v>0</v>
      </c>
    </row>
    <row r="135" spans="1:42">
      <c r="A135" s="394"/>
      <c r="B135" s="408"/>
      <c r="C135" s="397"/>
      <c r="D135" s="397"/>
      <c r="E135" s="398"/>
      <c r="F135" s="304"/>
      <c r="G135" s="103"/>
      <c r="H135" s="302"/>
      <c r="I135" s="293"/>
      <c r="J135" s="290"/>
      <c r="K135" s="291"/>
      <c r="L135" s="291"/>
      <c r="M135" s="115"/>
      <c r="N135" s="301"/>
      <c r="O135" s="300"/>
      <c r="P135" s="292"/>
      <c r="Q135" s="391"/>
      <c r="R135" s="391"/>
      <c r="S135" s="391"/>
      <c r="T135" s="392"/>
      <c r="U135" s="260"/>
      <c r="V135" s="261"/>
      <c r="W135" s="283"/>
      <c r="X135" s="262"/>
      <c r="Y135" s="263"/>
      <c r="Z135" s="395"/>
      <c r="AA135" s="391"/>
      <c r="AB135" s="396"/>
      <c r="AC135" s="109"/>
      <c r="AD135" s="99"/>
      <c r="AE135" s="42">
        <f>IF(F135="",0,IF(J135="",0,IF(SUMIF(F135:F139,F135,N135:N139)=0,0,IF(K135="",AF135/SUMIF(F135:F139,F135,N135:N139),AF135/(SUMIF(F135:F139,F135,N135:N139)/K135)))))</f>
        <v>0</v>
      </c>
      <c r="AF135" s="23">
        <f>M135*N135</f>
        <v>0</v>
      </c>
    </row>
    <row r="136" spans="1:42">
      <c r="A136" s="394"/>
      <c r="B136" s="408"/>
      <c r="C136" s="397"/>
      <c r="D136" s="397"/>
      <c r="E136" s="399"/>
      <c r="F136" s="304"/>
      <c r="G136" s="103"/>
      <c r="H136" s="302"/>
      <c r="I136" s="293"/>
      <c r="J136" s="290"/>
      <c r="K136" s="291"/>
      <c r="L136" s="291"/>
      <c r="M136" s="115"/>
      <c r="N136" s="301"/>
      <c r="O136" s="300"/>
      <c r="P136" s="292"/>
      <c r="Q136" s="391"/>
      <c r="R136" s="391"/>
      <c r="S136" s="391"/>
      <c r="T136" s="392"/>
      <c r="U136" s="260"/>
      <c r="V136" s="261"/>
      <c r="W136" s="283"/>
      <c r="X136" s="262"/>
      <c r="Y136" s="263"/>
      <c r="Z136" s="395"/>
      <c r="AA136" s="391"/>
      <c r="AB136" s="396"/>
      <c r="AC136" s="109"/>
      <c r="AD136" s="99"/>
      <c r="AE136" s="42">
        <f>IF(F136="",0,IF(J136="",0,IF(SUMIF(F136:F140,F136,N136:N140)=0,0,IF(K136="",AF136/SUMIF(F136:F140,F136,N136:N140),AF136/(SUMIF(F136:F140,F136,N136:N140)/K136)))))</f>
        <v>0</v>
      </c>
      <c r="AF136" s="23">
        <f>M136*N136</f>
        <v>0</v>
      </c>
    </row>
    <row r="137" spans="1:42">
      <c r="A137" s="394"/>
      <c r="B137" s="408"/>
      <c r="C137" s="397"/>
      <c r="D137" s="264"/>
      <c r="E137" s="264"/>
      <c r="F137" s="265"/>
      <c r="G137" s="266"/>
      <c r="H137" s="267"/>
      <c r="I137" s="268"/>
      <c r="J137" s="267"/>
      <c r="K137" s="269"/>
      <c r="L137" s="270"/>
      <c r="M137" s="271">
        <f>IF(SUM(N132:N136)=0,0,SUMPRODUCT(M132:M136,N132:N136)/SUM(N132:N136))</f>
        <v>0</v>
      </c>
      <c r="N137" s="272"/>
      <c r="O137" s="272"/>
      <c r="P137" s="273"/>
      <c r="Q137" s="274"/>
      <c r="R137" s="274"/>
      <c r="S137" s="274"/>
      <c r="T137" s="275"/>
      <c r="U137" s="276"/>
      <c r="V137" s="277">
        <f>SUM(V132:V136)</f>
        <v>0</v>
      </c>
      <c r="W137" s="270">
        <f>SUM(W132:W136)</f>
        <v>0</v>
      </c>
      <c r="X137" s="278">
        <f t="shared" ref="X137" si="73">V137+W137</f>
        <v>0</v>
      </c>
      <c r="Y137" s="279">
        <f>SUM(Y132:Y136)</f>
        <v>0</v>
      </c>
      <c r="Z137" s="280"/>
      <c r="AA137" s="280"/>
      <c r="AB137" s="281"/>
      <c r="AC137" s="282"/>
      <c r="AD137" s="275"/>
      <c r="AE137" s="41">
        <f>SUM(AE132:AE136)</f>
        <v>0</v>
      </c>
      <c r="AF137" s="39">
        <f>SUM(AF132:AF136)</f>
        <v>0</v>
      </c>
    </row>
    <row r="138" spans="1:42">
      <c r="A138" s="394"/>
      <c r="B138" s="408"/>
      <c r="C138" s="397" t="s">
        <v>147</v>
      </c>
      <c r="D138" s="397" t="s">
        <v>122</v>
      </c>
      <c r="E138" s="398">
        <v>3</v>
      </c>
      <c r="F138" s="102" t="s">
        <v>176</v>
      </c>
      <c r="G138" s="103" t="s">
        <v>23</v>
      </c>
      <c r="H138" s="92" t="s">
        <v>160</v>
      </c>
      <c r="I138" s="121">
        <v>16</v>
      </c>
      <c r="J138" s="120" t="s">
        <v>94</v>
      </c>
      <c r="K138" s="93"/>
      <c r="L138" s="94" t="s">
        <v>99</v>
      </c>
      <c r="M138" s="115">
        <v>20</v>
      </c>
      <c r="N138" s="112">
        <v>40</v>
      </c>
      <c r="O138" s="118">
        <v>40</v>
      </c>
      <c r="P138" s="101" t="s">
        <v>100</v>
      </c>
      <c r="Q138" s="391"/>
      <c r="R138" s="391"/>
      <c r="S138" s="391"/>
      <c r="T138" s="392"/>
      <c r="U138" s="260">
        <f>IF(OR(O138="",L138=Paramétrage!$C$10,L138=Paramétrage!$C$13,L138=Paramétrage!$C$16,L138=Paramétrage!$C$19,L138=Paramétrage!$C$23,L138=Paramétrage!$C$26,AND(L138&lt;&gt;Paramétrage!$C$9,P138="Mut+ext")),"",ROUNDUP(N138/O138,0))</f>
        <v>1</v>
      </c>
      <c r="V138" s="261">
        <f>IF(L138="",0,IF(OR(P138="Mut+ext",VLOOKUP(L138,Paramétrage!$C$6:$E$28,2,0)=0),0,IF(O138="","saisir capacité",M138*U138*VLOOKUP(L138,Paramétrage!$C$6:$E$28,2,0))))</f>
        <v>20</v>
      </c>
      <c r="W138" s="98"/>
      <c r="X138" s="262">
        <f t="shared" ref="X138:X145" si="74">IF(ISERROR(V138+W138)=TRUE,V138,V138+W138)</f>
        <v>20</v>
      </c>
      <c r="Y138" s="263">
        <f>IF(L138="",0,IF(ISERROR(W138+V138*VLOOKUP(L138,Paramétrage!$C$6:$E$28,3,0))=TRUE,X138,W138+V138*VLOOKUP(L138,Paramétrage!$C$6:$E$28,3,0)))</f>
        <v>20</v>
      </c>
      <c r="Z138" s="395"/>
      <c r="AA138" s="391"/>
      <c r="AB138" s="396"/>
      <c r="AC138" s="109"/>
      <c r="AD138" s="100"/>
      <c r="AE138" s="42">
        <f>IF(F138="",0,IF(J138="",0,IF(SUMIF(F138:F145,F138,N138:N145)=0,0,IF(J138="Obligatoire",AF138/N138,IF(K138="",AF138/SUMIF(F138:F145,F138,N138:N145),AF138/(SUMIF(F138:F145,F138,N138:N145)/K138))))))</f>
        <v>20</v>
      </c>
      <c r="AF138" s="23">
        <f t="shared" ref="AF138:AF145" si="75">M138*N138</f>
        <v>800</v>
      </c>
    </row>
    <row r="139" spans="1:42" ht="15.6" hidden="1" customHeight="1">
      <c r="A139" s="394"/>
      <c r="B139" s="408"/>
      <c r="C139" s="397"/>
      <c r="D139" s="397"/>
      <c r="E139" s="398"/>
      <c r="F139" s="90"/>
      <c r="G139" s="103"/>
      <c r="H139" s="92"/>
      <c r="I139" s="121"/>
      <c r="J139" s="120"/>
      <c r="K139" s="93"/>
      <c r="L139" s="94"/>
      <c r="M139" s="115"/>
      <c r="N139" s="112"/>
      <c r="O139" s="118"/>
      <c r="P139" s="101"/>
      <c r="Q139" s="391"/>
      <c r="R139" s="391"/>
      <c r="S139" s="391"/>
      <c r="T139" s="392"/>
      <c r="U139" s="260" t="str">
        <f>IF(OR(O139="",L139=Paramétrage!$C$10,L139=Paramétrage!$C$13,L139=Paramétrage!$C$16,L139=Paramétrage!$C$19,L139=Paramétrage!$C$23,L139=Paramétrage!$C$26,AND(L139&lt;&gt;Paramétrage!$C$9,P139="Mut+ext")),"",ROUNDUP(N139/O139,0))</f>
        <v/>
      </c>
      <c r="V139" s="261">
        <f>IF(L139="",0,IF(OR(P139="Mut+ext",VLOOKUP(L139,Paramétrage!$C$6:$E$28,2,0)=0),0,IF(O139="","saisir capacité",M139*U139*VLOOKUP(L139,Paramétrage!$C$6:$E$28,2,0))))</f>
        <v>0</v>
      </c>
      <c r="W139" s="98"/>
      <c r="X139" s="262">
        <f t="shared" si="74"/>
        <v>0</v>
      </c>
      <c r="Y139" s="263">
        <f>IF(L139="",0,IF(ISERROR(W139+V139*VLOOKUP(L139,Paramétrage!$C$6:$E$28,3,0))=TRUE,X139,W139+V139*VLOOKUP(L139,Paramétrage!$C$6:$E$28,3,0)))</f>
        <v>0</v>
      </c>
      <c r="Z139" s="395"/>
      <c r="AA139" s="391"/>
      <c r="AB139" s="396"/>
      <c r="AC139" s="109"/>
      <c r="AD139" s="99"/>
      <c r="AE139" s="42">
        <f>IF(F139="",0,IF(J139="",0,IF(SUMIF(F138:F145,F139,N138:N145)=0,0,IF(J139="Obligatoire",AF139/N139,IF(K139="",AF139/SUMIF(F138:F145,F139,N138:N145),AF139/(SUMIF(F138:F145,F139,N138:N145)/K139))))))</f>
        <v>0</v>
      </c>
      <c r="AF139" s="23">
        <f t="shared" si="75"/>
        <v>0</v>
      </c>
    </row>
    <row r="140" spans="1:42" ht="15.6" hidden="1" customHeight="1">
      <c r="A140" s="394"/>
      <c r="B140" s="408"/>
      <c r="C140" s="397"/>
      <c r="D140" s="397"/>
      <c r="E140" s="398"/>
      <c r="F140" s="90"/>
      <c r="G140" s="103"/>
      <c r="H140" s="92"/>
      <c r="I140" s="121"/>
      <c r="J140" s="120"/>
      <c r="K140" s="93"/>
      <c r="L140" s="94"/>
      <c r="M140" s="115"/>
      <c r="N140" s="112"/>
      <c r="O140" s="118"/>
      <c r="P140" s="101"/>
      <c r="Q140" s="391"/>
      <c r="R140" s="391"/>
      <c r="S140" s="391"/>
      <c r="T140" s="392"/>
      <c r="U140" s="260" t="str">
        <f>IF(OR(O140="",L140=Paramétrage!$C$10,L140=Paramétrage!$C$13,L140=Paramétrage!$C$16,L140=Paramétrage!$C$19,L140=Paramétrage!$C$23,L140=Paramétrage!$C$26,AND(L140&lt;&gt;Paramétrage!$C$9,P140="Mut+ext")),"",ROUNDUP(N140/O140,0))</f>
        <v/>
      </c>
      <c r="V140" s="261">
        <f>IF(L140="",0,IF(OR(P140="Mut+ext",VLOOKUP(L140,Paramétrage!$C$6:$E$28,2,0)=0),0,IF(O140="","saisir capacité",M140*U140*VLOOKUP(L140,Paramétrage!$C$6:$E$28,2,0))))</f>
        <v>0</v>
      </c>
      <c r="W140" s="98"/>
      <c r="X140" s="262">
        <f t="shared" si="74"/>
        <v>0</v>
      </c>
      <c r="Y140" s="263">
        <f>IF(L140="",0,IF(ISERROR(W140+V140*VLOOKUP(L140,Paramétrage!$C$6:$E$28,3,0))=TRUE,X140,W140+V140*VLOOKUP(L140,Paramétrage!$C$6:$E$28,3,0)))</f>
        <v>0</v>
      </c>
      <c r="Z140" s="395"/>
      <c r="AA140" s="391"/>
      <c r="AB140" s="396"/>
      <c r="AC140" s="109"/>
      <c r="AD140" s="99"/>
      <c r="AE140" s="42">
        <f>IF(F140="",0,IF(J140="",0,IF(SUMIF(F138:F145,F140,N138:N145)=0,0,IF(J140="Obligatoire",AF140/N140,IF(K140="",AF140/SUMIF(F138:F145,F140,N138:N145),AF140/(SUMIF(F138:F145,F140,N138:N145)/K140))))))</f>
        <v>0</v>
      </c>
      <c r="AF140" s="23">
        <f t="shared" si="75"/>
        <v>0</v>
      </c>
    </row>
    <row r="141" spans="1:42" ht="15.6" hidden="1" customHeight="1">
      <c r="A141" s="394"/>
      <c r="B141" s="408"/>
      <c r="C141" s="397"/>
      <c r="D141" s="397"/>
      <c r="E141" s="398"/>
      <c r="F141" s="96"/>
      <c r="G141" s="103"/>
      <c r="H141" s="92"/>
      <c r="I141" s="121"/>
      <c r="J141" s="120"/>
      <c r="K141" s="93"/>
      <c r="L141" s="94"/>
      <c r="M141" s="115"/>
      <c r="N141" s="112"/>
      <c r="O141" s="118"/>
      <c r="P141" s="101"/>
      <c r="Q141" s="391"/>
      <c r="R141" s="391"/>
      <c r="S141" s="391"/>
      <c r="T141" s="392"/>
      <c r="U141" s="260" t="str">
        <f>IF(OR(O141="",L141=Paramétrage!$C$10,L141=Paramétrage!$C$13,L141=Paramétrage!$C$16,L141=Paramétrage!$C$19,L141=Paramétrage!$C$23,L141=Paramétrage!$C$26,AND(L141&lt;&gt;Paramétrage!$C$9,P141="Mut+ext")),"",ROUNDUP(N141/O141,0))</f>
        <v/>
      </c>
      <c r="V141" s="261">
        <f>IF(L141="",0,IF(OR(P141="Mut+ext",VLOOKUP(L141,Paramétrage!$C$6:$E$28,2,0)=0),0,IF(O141="","saisir capacité",M141*U141*VLOOKUP(L141,Paramétrage!$C$6:$E$28,2,0))))</f>
        <v>0</v>
      </c>
      <c r="W141" s="98"/>
      <c r="X141" s="262">
        <f t="shared" si="74"/>
        <v>0</v>
      </c>
      <c r="Y141" s="263">
        <f>IF(L141="",0,IF(ISERROR(W141+V141*VLOOKUP(L141,Paramétrage!$C$6:$E$28,3,0))=TRUE,X141,W141+V141*VLOOKUP(L141,Paramétrage!$C$6:$E$28,3,0)))</f>
        <v>0</v>
      </c>
      <c r="Z141" s="395"/>
      <c r="AA141" s="391"/>
      <c r="AB141" s="396"/>
      <c r="AC141" s="109"/>
      <c r="AD141" s="99"/>
      <c r="AE141" s="42">
        <f>IF(F141="",0,IF(J141="",0,IF(SUMIF(F138:F145,F141,N138:N145)=0,0,IF(J141="Obligatoire",AF141/N141,IF(K141="",AF141/SUMIF(F138:F145,F141,N138:N145),AF141/(SUMIF(F138:F145,F141,N138:N145)/K141))))))</f>
        <v>0</v>
      </c>
      <c r="AF141" s="23">
        <f t="shared" si="75"/>
        <v>0</v>
      </c>
    </row>
    <row r="142" spans="1:42" ht="15.6" hidden="1" customHeight="1">
      <c r="A142" s="394"/>
      <c r="B142" s="408"/>
      <c r="C142" s="397"/>
      <c r="D142" s="397"/>
      <c r="E142" s="398"/>
      <c r="F142" s="90"/>
      <c r="G142" s="103"/>
      <c r="H142" s="92"/>
      <c r="I142" s="121"/>
      <c r="J142" s="120"/>
      <c r="K142" s="93"/>
      <c r="L142" s="94"/>
      <c r="M142" s="115"/>
      <c r="N142" s="112"/>
      <c r="O142" s="118"/>
      <c r="P142" s="101"/>
      <c r="Q142" s="391"/>
      <c r="R142" s="391"/>
      <c r="S142" s="391"/>
      <c r="T142" s="392"/>
      <c r="U142" s="260" t="str">
        <f>IF(OR(O142="",L142=Paramétrage!$C$10,L142=Paramétrage!$C$13,L142=Paramétrage!$C$16,L142=Paramétrage!$C$19,L142=Paramétrage!$C$23,L142=Paramétrage!$C$26,AND(L142&lt;&gt;Paramétrage!$C$9,P142="Mut+ext")),"",ROUNDUP(N142/O142,0))</f>
        <v/>
      </c>
      <c r="V142" s="261">
        <f>IF(L142="",0,IF(OR(P142="Mut+ext",VLOOKUP(L142,Paramétrage!$C$6:$E$28,2,0)=0),0,IF(O142="","saisir capacité",M142*U142*VLOOKUP(L142,Paramétrage!$C$6:$E$28,2,0))))</f>
        <v>0</v>
      </c>
      <c r="W142" s="98"/>
      <c r="X142" s="262">
        <f t="shared" si="74"/>
        <v>0</v>
      </c>
      <c r="Y142" s="263">
        <f>IF(L142="",0,IF(ISERROR(W142+V142*VLOOKUP(L142,Paramétrage!$C$6:$E$28,3,0))=TRUE,X142,W142+V142*VLOOKUP(L142,Paramétrage!$C$6:$E$28,3,0)))</f>
        <v>0</v>
      </c>
      <c r="Z142" s="395"/>
      <c r="AA142" s="391"/>
      <c r="AB142" s="396"/>
      <c r="AC142" s="109"/>
      <c r="AD142" s="99"/>
      <c r="AE142" s="42">
        <f>IF(F142="",0,IF(J142="",0,IF(SUMIF(F138:F145,F142,N138:N145)=0,0,IF(J142="Obligatoire",AF142/N142,IF(K142="",AF142/SUMIF(F138:F145,F142,N138:N145),AF142/(SUMIF(F138:F145,F142,N138:N145)/K142))))))</f>
        <v>0</v>
      </c>
      <c r="AF142" s="23">
        <f t="shared" si="75"/>
        <v>0</v>
      </c>
    </row>
    <row r="143" spans="1:42" ht="15.6" hidden="1" customHeight="1">
      <c r="A143" s="394"/>
      <c r="B143" s="408"/>
      <c r="C143" s="397"/>
      <c r="D143" s="397"/>
      <c r="E143" s="398"/>
      <c r="F143" s="90"/>
      <c r="G143" s="103"/>
      <c r="H143" s="92"/>
      <c r="I143" s="121"/>
      <c r="J143" s="120"/>
      <c r="K143" s="93"/>
      <c r="L143" s="94"/>
      <c r="M143" s="115"/>
      <c r="N143" s="112"/>
      <c r="O143" s="118"/>
      <c r="P143" s="101"/>
      <c r="Q143" s="391"/>
      <c r="R143" s="391"/>
      <c r="S143" s="391"/>
      <c r="T143" s="392"/>
      <c r="U143" s="260" t="str">
        <f>IF(OR(O143="",L143=Paramétrage!$C$10,L143=Paramétrage!$C$13,L143=Paramétrage!$C$16,L143=Paramétrage!$C$19,L143=Paramétrage!$C$23,L143=Paramétrage!$C$26,AND(L143&lt;&gt;Paramétrage!$C$9,P143="Mut+ext")),"",ROUNDUP(N143/O143,0))</f>
        <v/>
      </c>
      <c r="V143" s="261">
        <f>IF(L143="",0,IF(OR(P143="Mut+ext",VLOOKUP(L143,Paramétrage!$C$6:$E$28,2,0)=0),0,IF(O143="","saisir capacité",M143*U143*VLOOKUP(L143,Paramétrage!$C$6:$E$28,2,0))))</f>
        <v>0</v>
      </c>
      <c r="W143" s="98"/>
      <c r="X143" s="262">
        <f t="shared" si="74"/>
        <v>0</v>
      </c>
      <c r="Y143" s="263">
        <f>IF(L143="",0,IF(ISERROR(W143+V143*VLOOKUP(L143,Paramétrage!$C$6:$E$28,3,0))=TRUE,X143,W143+V143*VLOOKUP(L143,Paramétrage!$C$6:$E$28,3,0)))</f>
        <v>0</v>
      </c>
      <c r="Z143" s="395"/>
      <c r="AA143" s="391"/>
      <c r="AB143" s="396"/>
      <c r="AC143" s="109"/>
      <c r="AD143" s="99"/>
      <c r="AE143" s="42">
        <f>IF(F143="",0,IF(J143="",0,IF(SUMIF(F138:F145,F143,N138:N145)=0,0,IF(J143="Obligatoire",AF143/N143,IF(K143="",AF143/SUMIF(F138:F145,F143,N138:N145),AF143/(SUMIF(F138:F145,F143,N138:N145)/K143))))))</f>
        <v>0</v>
      </c>
      <c r="AF143" s="23">
        <f t="shared" si="75"/>
        <v>0</v>
      </c>
    </row>
    <row r="144" spans="1:42" ht="15.6" hidden="1" customHeight="1">
      <c r="A144" s="394"/>
      <c r="B144" s="408"/>
      <c r="C144" s="397"/>
      <c r="D144" s="397"/>
      <c r="E144" s="398"/>
      <c r="F144" s="90"/>
      <c r="G144" s="103"/>
      <c r="H144" s="92"/>
      <c r="I144" s="121"/>
      <c r="J144" s="120"/>
      <c r="K144" s="93"/>
      <c r="L144" s="94"/>
      <c r="M144" s="115"/>
      <c r="N144" s="112"/>
      <c r="O144" s="118"/>
      <c r="P144" s="101"/>
      <c r="Q144" s="391"/>
      <c r="R144" s="391"/>
      <c r="S144" s="391"/>
      <c r="T144" s="392"/>
      <c r="U144" s="260" t="str">
        <f>IF(OR(O144="",L144=Paramétrage!$C$10,L144=Paramétrage!$C$13,L144=Paramétrage!$C$16,L144=Paramétrage!$C$19,L144=Paramétrage!$C$23,L144=Paramétrage!$C$26,AND(L144&lt;&gt;Paramétrage!$C$9,P144="Mut+ext")),"",ROUNDUP(N144/O144,0))</f>
        <v/>
      </c>
      <c r="V144" s="261">
        <f>IF(L144="",0,IF(OR(P144="Mut+ext",VLOOKUP(L144,Paramétrage!$C$6:$E$28,2,0)=0),0,IF(O144="","saisir capacité",M144*U144*VLOOKUP(L144,Paramétrage!$C$6:$E$28,2,0))))</f>
        <v>0</v>
      </c>
      <c r="W144" s="98"/>
      <c r="X144" s="262">
        <f t="shared" si="74"/>
        <v>0</v>
      </c>
      <c r="Y144" s="263">
        <f>IF(L144="",0,IF(ISERROR(W144+V144*VLOOKUP(L144,Paramétrage!$C$6:$E$28,3,0))=TRUE,X144,W144+V144*VLOOKUP(L144,Paramétrage!$C$6:$E$28,3,0)))</f>
        <v>0</v>
      </c>
      <c r="Z144" s="395"/>
      <c r="AA144" s="391"/>
      <c r="AB144" s="396"/>
      <c r="AC144" s="109"/>
      <c r="AD144" s="99"/>
      <c r="AE144" s="42">
        <f>IF(F144="",0,IF(J144="",0,IF(SUMIF(F138:F145,F144,N138:N145)=0,0,IF(J144="Obligatoire",AF144/N144,IF(K144="",AF144/SUMIF(F138:F145,F144,N138:N145),AF144/(SUMIF(F138:F145,F144,N138:N145)/K144))))))</f>
        <v>0</v>
      </c>
      <c r="AF144" s="23">
        <f t="shared" si="75"/>
        <v>0</v>
      </c>
    </row>
    <row r="145" spans="1:32" ht="15.6" hidden="1" customHeight="1">
      <c r="A145" s="394"/>
      <c r="B145" s="408"/>
      <c r="C145" s="397"/>
      <c r="D145" s="397"/>
      <c r="E145" s="399"/>
      <c r="F145" s="90"/>
      <c r="G145" s="103"/>
      <c r="H145" s="92"/>
      <c r="I145" s="121"/>
      <c r="J145" s="120"/>
      <c r="K145" s="93"/>
      <c r="L145" s="94"/>
      <c r="M145" s="115"/>
      <c r="N145" s="112"/>
      <c r="O145" s="118"/>
      <c r="P145" s="101"/>
      <c r="Q145" s="391"/>
      <c r="R145" s="391"/>
      <c r="S145" s="391"/>
      <c r="T145" s="392"/>
      <c r="U145" s="260" t="str">
        <f>IF(OR(O145="",L145=Paramétrage!$C$10,L145=Paramétrage!$C$13,L145=Paramétrage!$C$16,L145=Paramétrage!$C$19,L145=Paramétrage!$C$23,L145=Paramétrage!$C$26,AND(L145&lt;&gt;Paramétrage!$C$9,P145="Mut+ext")),"",ROUNDUP(N145/O145,0))</f>
        <v/>
      </c>
      <c r="V145" s="261">
        <f>IF(L145="",0,IF(OR(P145="Mut+ext",VLOOKUP(L145,Paramétrage!$C$6:$E$28,2,0)=0),0,IF(O145="","saisir capacité",M145*U145*VLOOKUP(L145,Paramétrage!$C$6:$E$28,2,0))))</f>
        <v>0</v>
      </c>
      <c r="W145" s="98"/>
      <c r="X145" s="262">
        <f t="shared" si="74"/>
        <v>0</v>
      </c>
      <c r="Y145" s="263">
        <f>IF(L145="",0,IF(ISERROR(W145+V145*VLOOKUP(L145,Paramétrage!$C$6:$E$28,3,0))=TRUE,X145,W145+V145*VLOOKUP(L145,Paramétrage!$C$6:$E$28,3,0)))</f>
        <v>0</v>
      </c>
      <c r="Z145" s="395"/>
      <c r="AA145" s="391"/>
      <c r="AB145" s="396"/>
      <c r="AC145" s="109"/>
      <c r="AD145" s="99"/>
      <c r="AE145" s="42">
        <f>IF(F145="",0,IF(J145="",0,IF(SUMIF(F138:F145,F145,N138:N145)=0,0,IF(J145="Obligatoire",AF145/N145,IF(K145="",AF145/SUMIF(F138:F145,F145,N138:N145),AF145/(SUMIF(F138:F145,F145,N138:N145)/K145))))))</f>
        <v>0</v>
      </c>
      <c r="AF145" s="23">
        <f t="shared" si="75"/>
        <v>0</v>
      </c>
    </row>
    <row r="146" spans="1:32">
      <c r="A146" s="394"/>
      <c r="B146" s="408"/>
      <c r="C146" s="397"/>
      <c r="D146" s="264"/>
      <c r="E146" s="264"/>
      <c r="F146" s="265"/>
      <c r="G146" s="266"/>
      <c r="H146" s="267"/>
      <c r="I146" s="268"/>
      <c r="J146" s="267"/>
      <c r="K146" s="269"/>
      <c r="L146" s="270"/>
      <c r="M146" s="271">
        <f>AE146</f>
        <v>20</v>
      </c>
      <c r="N146" s="272"/>
      <c r="O146" s="272"/>
      <c r="P146" s="273"/>
      <c r="Q146" s="274"/>
      <c r="R146" s="274"/>
      <c r="S146" s="274"/>
      <c r="T146" s="275"/>
      <c r="U146" s="276"/>
      <c r="V146" s="277">
        <f>SUM(V138:V145)</f>
        <v>20</v>
      </c>
      <c r="W146" s="270">
        <f>SUM(W138:W145)</f>
        <v>0</v>
      </c>
      <c r="X146" s="278">
        <f t="shared" ref="X146" si="76">V146+W146</f>
        <v>20</v>
      </c>
      <c r="Y146" s="279">
        <f>SUM(Y138:Y145)</f>
        <v>20</v>
      </c>
      <c r="Z146" s="280"/>
      <c r="AA146" s="280"/>
      <c r="AB146" s="281"/>
      <c r="AC146" s="282"/>
      <c r="AD146" s="275"/>
      <c r="AE146" s="191">
        <f>SUM(AE138:AE145)</f>
        <v>20</v>
      </c>
      <c r="AF146" s="192">
        <f>SUM(AF138:AF145)</f>
        <v>800</v>
      </c>
    </row>
    <row r="147" spans="1:32">
      <c r="A147" s="394"/>
      <c r="B147" s="408"/>
      <c r="C147" s="397" t="s">
        <v>148</v>
      </c>
      <c r="D147" s="397" t="s">
        <v>149</v>
      </c>
      <c r="E147" s="398">
        <v>3</v>
      </c>
      <c r="F147" s="102" t="s">
        <v>177</v>
      </c>
      <c r="G147" s="103" t="s">
        <v>17</v>
      </c>
      <c r="H147" s="92" t="s">
        <v>178</v>
      </c>
      <c r="I147" s="121">
        <v>16</v>
      </c>
      <c r="J147" s="141" t="s">
        <v>94</v>
      </c>
      <c r="K147" s="93"/>
      <c r="L147" s="94" t="s">
        <v>115</v>
      </c>
      <c r="M147" s="115">
        <v>15</v>
      </c>
      <c r="N147" s="112">
        <v>40</v>
      </c>
      <c r="O147" s="118"/>
      <c r="P147" s="101" t="s">
        <v>100</v>
      </c>
      <c r="Q147" s="391"/>
      <c r="R147" s="391"/>
      <c r="S147" s="391"/>
      <c r="T147" s="392"/>
      <c r="U147" s="260" t="str">
        <f>IF(OR(O147="",L147=Paramétrage!$C$10,L147=Paramétrage!$C$13,L147=Paramétrage!$C$16,L147=Paramétrage!$C$19,L147=Paramétrage!$C$23,L147=Paramétrage!$C$26,AND(L147&lt;&gt;Paramétrage!$C$9,P147="Mut+ext")),"",ROUNDUP(N147/O147,0))</f>
        <v/>
      </c>
      <c r="V147" s="261">
        <f>IF(L147="",0,IF(OR(P147="Mut+ext",VLOOKUP(L147,Paramétrage!$C$6:$E$28,2,0)=0),0,IF(O147="","saisir capacité",M147*U147*VLOOKUP(L147,Paramétrage!$C$6:$E$28,2,0))))</f>
        <v>0</v>
      </c>
      <c r="W147" s="98"/>
      <c r="X147" s="262">
        <f t="shared" ref="X147:X154" si="77">IF(ISERROR(V147+W147)=TRUE,V147,V147+W147)</f>
        <v>0</v>
      </c>
      <c r="Y147" s="263">
        <f>IF(L147="",0,IF(ISERROR(W147+V147*VLOOKUP(L147,Paramétrage!$C$6:$E$28,3,0))=TRUE,X147,W147+V147*VLOOKUP(L147,Paramétrage!$C$6:$E$28,3,0)))</f>
        <v>0</v>
      </c>
      <c r="Z147" s="395"/>
      <c r="AA147" s="391"/>
      <c r="AB147" s="396"/>
      <c r="AC147" s="109"/>
      <c r="AD147" s="100"/>
      <c r="AE147" s="42">
        <f>IF(F147="",0,IF(J147="",0,IF(SUMIF(F147:F154,F147,N147:N154)=0,0,IF(J147="Obligatoire",AF147/N147,IF(K147="",AF147/SUMIF(F147:F154,F147,N147:N154),AF147/(SUMIF(F147:F154,F147,N147:N154)/K147))))))</f>
        <v>15</v>
      </c>
      <c r="AF147" s="23">
        <f t="shared" ref="AF147:AF154" si="78">M147*N147</f>
        <v>600</v>
      </c>
    </row>
    <row r="148" spans="1:32">
      <c r="A148" s="394"/>
      <c r="B148" s="408"/>
      <c r="C148" s="397"/>
      <c r="D148" s="397"/>
      <c r="E148" s="398"/>
      <c r="F148" s="102" t="s">
        <v>179</v>
      </c>
      <c r="G148" s="103" t="s">
        <v>17</v>
      </c>
      <c r="H148" s="92" t="s">
        <v>178</v>
      </c>
      <c r="I148" s="121">
        <v>16</v>
      </c>
      <c r="J148" s="141" t="s">
        <v>94</v>
      </c>
      <c r="K148" s="93"/>
      <c r="L148" s="94" t="s">
        <v>99</v>
      </c>
      <c r="M148" s="115">
        <v>6</v>
      </c>
      <c r="N148" s="112">
        <v>40</v>
      </c>
      <c r="O148" s="118">
        <v>40</v>
      </c>
      <c r="P148" s="101" t="s">
        <v>100</v>
      </c>
      <c r="Q148" s="391"/>
      <c r="R148" s="391"/>
      <c r="S148" s="391"/>
      <c r="T148" s="392"/>
      <c r="U148" s="260">
        <f>IF(OR(O148="",L148=Paramétrage!$C$10,L148=Paramétrage!$C$13,L148=Paramétrage!$C$16,L148=Paramétrage!$C$19,L148=Paramétrage!$C$23,L148=Paramétrage!$C$26,AND(L148&lt;&gt;Paramétrage!$C$9,P148="Mut+ext")),"",ROUNDUP(N148/O148,0))</f>
        <v>1</v>
      </c>
      <c r="V148" s="261">
        <f>IF(L148="",0,IF(OR(P148="Mut+ext",VLOOKUP(L148,Paramétrage!$C$6:$E$28,2,0)=0),0,IF(O148="","saisir capacité",M148*U148*VLOOKUP(L148,Paramétrage!$C$6:$E$28,2,0))))</f>
        <v>6</v>
      </c>
      <c r="W148" s="98"/>
      <c r="X148" s="262">
        <f t="shared" si="77"/>
        <v>6</v>
      </c>
      <c r="Y148" s="263">
        <f>IF(L148="",0,IF(ISERROR(W148+V148*VLOOKUP(L148,Paramétrage!$C$6:$E$28,3,0))=TRUE,X148,W148+V148*VLOOKUP(L148,Paramétrage!$C$6:$E$28,3,0)))</f>
        <v>6</v>
      </c>
      <c r="Z148" s="395"/>
      <c r="AA148" s="391"/>
      <c r="AB148" s="396"/>
      <c r="AC148" s="109"/>
      <c r="AD148" s="99"/>
      <c r="AE148" s="42">
        <f>IF(F148="",0,IF(J148="",0,IF(SUMIF(F147:F154,F148,N147:N154)=0,0,IF(J148="Obligatoire",AF148/N148,IF(K148="",AF148/SUMIF(F147:F154,F148,N147:N154),AF148/(SUMIF(F147:F154,F148,N147:N154)/K148))))))</f>
        <v>6</v>
      </c>
      <c r="AF148" s="23">
        <f t="shared" si="78"/>
        <v>240</v>
      </c>
    </row>
    <row r="149" spans="1:32">
      <c r="A149" s="394"/>
      <c r="B149" s="408"/>
      <c r="C149" s="397"/>
      <c r="D149" s="397"/>
      <c r="E149" s="398"/>
      <c r="F149" s="102"/>
      <c r="G149" s="103"/>
      <c r="H149" s="92"/>
      <c r="I149" s="121"/>
      <c r="J149" s="120"/>
      <c r="K149" s="93"/>
      <c r="L149" s="94"/>
      <c r="M149" s="115"/>
      <c r="N149" s="112"/>
      <c r="O149" s="118"/>
      <c r="P149" s="101"/>
      <c r="Q149" s="391"/>
      <c r="R149" s="391"/>
      <c r="S149" s="391"/>
      <c r="T149" s="392"/>
      <c r="U149" s="260" t="str">
        <f>IF(OR(O149="",L149=Paramétrage!$C$10,L149=Paramétrage!$C$13,L149=Paramétrage!$C$16,L149=Paramétrage!$C$19,L149=Paramétrage!$C$23,L149=Paramétrage!$C$26,AND(L149&lt;&gt;Paramétrage!$C$9,P149="Mut+ext")),"",ROUNDUP(N149/O149,0))</f>
        <v/>
      </c>
      <c r="V149" s="261">
        <f>IF(L149="",0,IF(OR(P149="Mut+ext",VLOOKUP(L149,Paramétrage!$C$6:$E$28,2,0)=0),0,IF(O149="","saisir capacité",M149*U149*VLOOKUP(L149,Paramétrage!$C$6:$E$28,2,0))))</f>
        <v>0</v>
      </c>
      <c r="W149" s="98"/>
      <c r="X149" s="262">
        <f t="shared" si="77"/>
        <v>0</v>
      </c>
      <c r="Y149" s="263">
        <f>IF(L149="",0,IF(ISERROR(W149+V149*VLOOKUP(L149,Paramétrage!$C$6:$E$28,3,0))=TRUE,X149,W149+V149*VLOOKUP(L149,Paramétrage!$C$6:$E$28,3,0)))</f>
        <v>0</v>
      </c>
      <c r="Z149" s="395"/>
      <c r="AA149" s="391"/>
      <c r="AB149" s="396"/>
      <c r="AC149" s="109"/>
      <c r="AD149" s="99"/>
      <c r="AE149" s="42">
        <f>IF(F149="",0,IF(J149="",0,IF(SUMIF(F147:F154,F149,N147:N154)=0,0,IF(J149="Obligatoire",AF149/N149,IF(K149="",AF149/SUMIF(F147:F154,F149,N147:N154),AF149/(SUMIF(F147:F154,F149,N147:N154)/K149))))))</f>
        <v>0</v>
      </c>
      <c r="AF149" s="23">
        <f t="shared" si="78"/>
        <v>0</v>
      </c>
    </row>
    <row r="150" spans="1:32">
      <c r="A150" s="394"/>
      <c r="B150" s="408"/>
      <c r="C150" s="397"/>
      <c r="D150" s="397"/>
      <c r="E150" s="398"/>
      <c r="F150" s="96"/>
      <c r="G150" s="91"/>
      <c r="H150" s="92"/>
      <c r="I150" s="121"/>
      <c r="J150" s="120"/>
      <c r="K150" s="93"/>
      <c r="L150" s="94"/>
      <c r="M150" s="115"/>
      <c r="N150" s="112"/>
      <c r="O150" s="118"/>
      <c r="P150" s="101"/>
      <c r="Q150" s="391"/>
      <c r="R150" s="391"/>
      <c r="S150" s="391"/>
      <c r="T150" s="392"/>
      <c r="U150" s="260" t="str">
        <f>IF(OR(O150="",L150=Paramétrage!$C$10,L150=Paramétrage!$C$13,L150=Paramétrage!$C$16,L150=Paramétrage!$C$19,L150=Paramétrage!$C$23,L150=Paramétrage!$C$26,AND(L150&lt;&gt;Paramétrage!$C$9,P150="Mut+ext")),"",ROUNDUP(N150/O150,0))</f>
        <v/>
      </c>
      <c r="V150" s="261">
        <f>IF(L150="",0,IF(OR(P150="Mut+ext",VLOOKUP(L150,Paramétrage!$C$6:$E$28,2,0)=0),0,IF(O150="","saisir capacité",M150*U150*VLOOKUP(L150,Paramétrage!$C$6:$E$28,2,0))))</f>
        <v>0</v>
      </c>
      <c r="W150" s="98"/>
      <c r="X150" s="262">
        <f t="shared" si="77"/>
        <v>0</v>
      </c>
      <c r="Y150" s="263">
        <f>IF(L150="",0,IF(ISERROR(W150+V150*VLOOKUP(L150,Paramétrage!$C$6:$E$28,3,0))=TRUE,X150,W150+V150*VLOOKUP(L150,Paramétrage!$C$6:$E$28,3,0)))</f>
        <v>0</v>
      </c>
      <c r="Z150" s="395"/>
      <c r="AA150" s="391"/>
      <c r="AB150" s="396"/>
      <c r="AC150" s="109"/>
      <c r="AD150" s="99"/>
      <c r="AE150" s="42">
        <f>IF(F150="",0,IF(J150="",0,IF(SUMIF(F147:F154,F150,N147:N154)=0,0,IF(J150="Obligatoire",AF150/N150,IF(K150="",AF150/SUMIF(F147:F154,F150,N147:N154),AF150/(SUMIF(F147:F154,F150,N147:N154)/K150))))))</f>
        <v>0</v>
      </c>
      <c r="AF150" s="23">
        <f t="shared" si="78"/>
        <v>0</v>
      </c>
    </row>
    <row r="151" spans="1:32" ht="15.6" hidden="1" customHeight="1">
      <c r="A151" s="394"/>
      <c r="B151" s="408"/>
      <c r="C151" s="397"/>
      <c r="D151" s="397"/>
      <c r="E151" s="398"/>
      <c r="F151" s="90"/>
      <c r="G151" s="97"/>
      <c r="H151" s="92"/>
      <c r="I151" s="121"/>
      <c r="J151" s="120"/>
      <c r="K151" s="93"/>
      <c r="L151" s="94"/>
      <c r="M151" s="115"/>
      <c r="N151" s="112"/>
      <c r="O151" s="118"/>
      <c r="P151" s="101"/>
      <c r="Q151" s="391"/>
      <c r="R151" s="391"/>
      <c r="S151" s="391"/>
      <c r="T151" s="392"/>
      <c r="U151" s="260" t="str">
        <f>IF(OR(O151="",L151=Paramétrage!$C$10,L151=Paramétrage!$C$13,L151=Paramétrage!$C$16,L151=Paramétrage!$C$19,L151=Paramétrage!$C$23,L151=Paramétrage!$C$26,AND(L151&lt;&gt;Paramétrage!$C$9,P151="Mut+ext")),"",ROUNDUP(N151/O151,0))</f>
        <v/>
      </c>
      <c r="V151" s="261">
        <f>IF(L151="",0,IF(OR(P151="Mut+ext",VLOOKUP(L151,Paramétrage!$C$6:$E$28,2,0)=0),0,IF(O151="","saisir capacité",M151*U151*VLOOKUP(L151,Paramétrage!$C$6:$E$28,2,0))))</f>
        <v>0</v>
      </c>
      <c r="W151" s="98"/>
      <c r="X151" s="262">
        <f t="shared" si="77"/>
        <v>0</v>
      </c>
      <c r="Y151" s="263">
        <f>IF(L151="",0,IF(ISERROR(W151+V151*VLOOKUP(L151,Paramétrage!$C$6:$E$28,3,0))=TRUE,X151,W151+V151*VLOOKUP(L151,Paramétrage!$C$6:$E$28,3,0)))</f>
        <v>0</v>
      </c>
      <c r="Z151" s="395"/>
      <c r="AA151" s="391"/>
      <c r="AB151" s="396"/>
      <c r="AC151" s="109"/>
      <c r="AD151" s="99"/>
      <c r="AE151" s="42">
        <f>IF(F151="",0,IF(J151="",0,IF(SUMIF(F147:F154,F151,N147:N154)=0,0,IF(J151="Obligatoire",AF151/N151,IF(K151="",AF151/SUMIF(F147:F154,F151,N147:N154),AF151/(SUMIF(F147:F154,F151,N147:N154)/K151))))))</f>
        <v>0</v>
      </c>
      <c r="AF151" s="23">
        <f t="shared" si="78"/>
        <v>0</v>
      </c>
    </row>
    <row r="152" spans="1:32" ht="15.6" hidden="1" customHeight="1">
      <c r="A152" s="394"/>
      <c r="B152" s="408"/>
      <c r="C152" s="397"/>
      <c r="D152" s="397"/>
      <c r="E152" s="398"/>
      <c r="F152" s="90"/>
      <c r="G152" s="97"/>
      <c r="H152" s="92"/>
      <c r="I152" s="121"/>
      <c r="J152" s="120"/>
      <c r="K152" s="93"/>
      <c r="L152" s="94"/>
      <c r="M152" s="115"/>
      <c r="N152" s="112"/>
      <c r="O152" s="118"/>
      <c r="P152" s="101"/>
      <c r="Q152" s="391"/>
      <c r="R152" s="391"/>
      <c r="S152" s="391"/>
      <c r="T152" s="392"/>
      <c r="U152" s="260" t="str">
        <f>IF(OR(O152="",L152=Paramétrage!$C$10,L152=Paramétrage!$C$13,L152=Paramétrage!$C$16,L152=Paramétrage!$C$19,L152=Paramétrage!$C$23,L152=Paramétrage!$C$26,AND(L152&lt;&gt;Paramétrage!$C$9,P152="Mut+ext")),"",ROUNDUP(N152/O152,0))</f>
        <v/>
      </c>
      <c r="V152" s="261">
        <f>IF(L152="",0,IF(OR(P152="Mut+ext",VLOOKUP(L152,Paramétrage!$C$6:$E$28,2,0)=0),0,IF(O152="","saisir capacité",M152*U152*VLOOKUP(L152,Paramétrage!$C$6:$E$28,2,0))))</f>
        <v>0</v>
      </c>
      <c r="W152" s="98"/>
      <c r="X152" s="262">
        <f t="shared" si="77"/>
        <v>0</v>
      </c>
      <c r="Y152" s="263">
        <f>IF(L152="",0,IF(ISERROR(W152+V152*VLOOKUP(L152,Paramétrage!$C$6:$E$28,3,0))=TRUE,X152,W152+V152*VLOOKUP(L152,Paramétrage!$C$6:$E$28,3,0)))</f>
        <v>0</v>
      </c>
      <c r="Z152" s="395"/>
      <c r="AA152" s="391"/>
      <c r="AB152" s="396"/>
      <c r="AC152" s="109"/>
      <c r="AD152" s="99"/>
      <c r="AE152" s="42">
        <f>IF(F152="",0,IF(J152="",0,IF(SUMIF(F147:F154,F152,N147:N154)=0,0,IF(J152="Obligatoire",AF152/N152,IF(K152="",AF152/SUMIF(F147:F154,F152,N147:N154),AF152/(SUMIF(F147:F154,F152,N147:N154)/K152))))))</f>
        <v>0</v>
      </c>
      <c r="AF152" s="23">
        <f t="shared" si="78"/>
        <v>0</v>
      </c>
    </row>
    <row r="153" spans="1:32" ht="15.6" hidden="1" customHeight="1">
      <c r="A153" s="394"/>
      <c r="B153" s="408"/>
      <c r="C153" s="397"/>
      <c r="D153" s="397"/>
      <c r="E153" s="398"/>
      <c r="F153" s="90"/>
      <c r="G153" s="97"/>
      <c r="H153" s="92"/>
      <c r="I153" s="121"/>
      <c r="J153" s="120"/>
      <c r="K153" s="93"/>
      <c r="L153" s="94"/>
      <c r="M153" s="115"/>
      <c r="N153" s="112"/>
      <c r="O153" s="118"/>
      <c r="P153" s="101"/>
      <c r="Q153" s="391"/>
      <c r="R153" s="391"/>
      <c r="S153" s="391"/>
      <c r="T153" s="392"/>
      <c r="U153" s="260" t="str">
        <f>IF(OR(O153="",L153=Paramétrage!$C$10,L153=Paramétrage!$C$13,L153=Paramétrage!$C$16,L153=Paramétrage!$C$19,L153=Paramétrage!$C$23,L153=Paramétrage!$C$26,AND(L153&lt;&gt;Paramétrage!$C$9,P153="Mut+ext")),"",ROUNDUP(N153/O153,0))</f>
        <v/>
      </c>
      <c r="V153" s="261">
        <f>IF(L153="",0,IF(OR(P153="Mut+ext",VLOOKUP(L153,Paramétrage!$C$6:$E$28,2,0)=0),0,IF(O153="","saisir capacité",M153*U153*VLOOKUP(L153,Paramétrage!$C$6:$E$28,2,0))))</f>
        <v>0</v>
      </c>
      <c r="W153" s="98"/>
      <c r="X153" s="262">
        <f t="shared" si="77"/>
        <v>0</v>
      </c>
      <c r="Y153" s="263">
        <f>IF(L153="",0,IF(ISERROR(W153+V153*VLOOKUP(L153,Paramétrage!$C$6:$E$28,3,0))=TRUE,X153,W153+V153*VLOOKUP(L153,Paramétrage!$C$6:$E$28,3,0)))</f>
        <v>0</v>
      </c>
      <c r="Z153" s="395"/>
      <c r="AA153" s="391"/>
      <c r="AB153" s="396"/>
      <c r="AC153" s="109"/>
      <c r="AD153" s="99"/>
      <c r="AE153" s="42">
        <f>IF(F153="",0,IF(J153="",0,IF(SUMIF(F147:F154,F153,N147:N154)=0,0,IF(J153="Obligatoire",AF153/N153,IF(K153="",AF153/SUMIF(F147:F154,F153,N147:N154),AF153/(SUMIF(F147:F154,F153,N147:N154)/K153))))))</f>
        <v>0</v>
      </c>
      <c r="AF153" s="23">
        <f t="shared" si="78"/>
        <v>0</v>
      </c>
    </row>
    <row r="154" spans="1:32" ht="15.6" hidden="1" customHeight="1">
      <c r="A154" s="394"/>
      <c r="B154" s="408"/>
      <c r="C154" s="397"/>
      <c r="D154" s="397"/>
      <c r="E154" s="399"/>
      <c r="F154" s="90"/>
      <c r="G154" s="97"/>
      <c r="H154" s="92"/>
      <c r="I154" s="121"/>
      <c r="J154" s="120"/>
      <c r="K154" s="93"/>
      <c r="L154" s="94"/>
      <c r="M154" s="115"/>
      <c r="N154" s="112"/>
      <c r="O154" s="118"/>
      <c r="P154" s="101"/>
      <c r="Q154" s="391"/>
      <c r="R154" s="391"/>
      <c r="S154" s="391"/>
      <c r="T154" s="392"/>
      <c r="U154" s="260" t="str">
        <f>IF(OR(O154="",L154=Paramétrage!$C$10,L154=Paramétrage!$C$13,L154=Paramétrage!$C$16,L154=Paramétrage!$C$19,L154=Paramétrage!$C$23,L154=Paramétrage!$C$26,AND(L154&lt;&gt;Paramétrage!$C$9,P154="Mut+ext")),"",ROUNDUP(N154/O154,0))</f>
        <v/>
      </c>
      <c r="V154" s="261">
        <f>IF(L154="",0,IF(OR(P154="Mut+ext",VLOOKUP(L154,Paramétrage!$C$6:$E$28,2,0)=0),0,IF(O154="","saisir capacité",M154*U154*VLOOKUP(L154,Paramétrage!$C$6:$E$28,2,0))))</f>
        <v>0</v>
      </c>
      <c r="W154" s="98"/>
      <c r="X154" s="262">
        <f t="shared" si="77"/>
        <v>0</v>
      </c>
      <c r="Y154" s="263">
        <f>IF(L154="",0,IF(ISERROR(W154+V154*VLOOKUP(L154,Paramétrage!$C$6:$E$28,3,0))=TRUE,X154,W154+V154*VLOOKUP(L154,Paramétrage!$C$6:$E$28,3,0)))</f>
        <v>0</v>
      </c>
      <c r="Z154" s="395"/>
      <c r="AA154" s="391"/>
      <c r="AB154" s="396"/>
      <c r="AC154" s="109"/>
      <c r="AD154" s="99"/>
      <c r="AE154" s="42">
        <f>IF(F154="",0,IF(J154="",0,IF(SUMIF(F147:F154,F154,N147:N154)=0,0,IF(J154="Obligatoire",AF154/N154,IF(K154="",AF154/SUMIF(F147:F154,F154,N147:N154),AF154/(SUMIF(F147:F154,F154,N147:N154)/K154))))))</f>
        <v>0</v>
      </c>
      <c r="AF154" s="23">
        <f t="shared" si="78"/>
        <v>0</v>
      </c>
    </row>
    <row r="155" spans="1:32" ht="16.149999999999999" thickBot="1">
      <c r="A155" s="394"/>
      <c r="B155" s="409"/>
      <c r="C155" s="397"/>
      <c r="D155" s="264"/>
      <c r="E155" s="264"/>
      <c r="F155" s="265"/>
      <c r="G155" s="266"/>
      <c r="H155" s="267"/>
      <c r="I155" s="268"/>
      <c r="J155" s="267"/>
      <c r="K155" s="269"/>
      <c r="L155" s="270"/>
      <c r="M155" s="271">
        <f>AE155</f>
        <v>21</v>
      </c>
      <c r="N155" s="272"/>
      <c r="O155" s="272"/>
      <c r="P155" s="284"/>
      <c r="Q155" s="274"/>
      <c r="R155" s="274"/>
      <c r="S155" s="274"/>
      <c r="T155" s="275"/>
      <c r="U155" s="276"/>
      <c r="V155" s="277">
        <f>SUM(V147:V154)</f>
        <v>6</v>
      </c>
      <c r="W155" s="270">
        <f>SUM(W147:W154)</f>
        <v>0</v>
      </c>
      <c r="X155" s="278">
        <f t="shared" ref="X155" si="79">V155+W155</f>
        <v>6</v>
      </c>
      <c r="Y155" s="279">
        <f>SUM(Y147:Y154)</f>
        <v>6</v>
      </c>
      <c r="Z155" s="280"/>
      <c r="AA155" s="280"/>
      <c r="AB155" s="281"/>
      <c r="AC155" s="282"/>
      <c r="AD155" s="275"/>
      <c r="AE155" s="41">
        <f>SUM(AE147:AE154)</f>
        <v>21</v>
      </c>
      <c r="AF155" s="40">
        <f>SUM(AF147:AF154)</f>
        <v>840</v>
      </c>
    </row>
    <row r="156" spans="1:32" ht="16.149999999999999" thickBot="1">
      <c r="A156" s="394"/>
      <c r="B156" s="246" t="s">
        <v>150</v>
      </c>
      <c r="C156" s="247"/>
      <c r="D156" s="248"/>
      <c r="E156" s="249">
        <f>E87+E96+E105+E114+E123+E138+E147</f>
        <v>30</v>
      </c>
      <c r="F156" s="250"/>
      <c r="G156" s="247"/>
      <c r="H156" s="247"/>
      <c r="I156" s="247"/>
      <c r="J156" s="247"/>
      <c r="K156" s="247"/>
      <c r="L156" s="248"/>
      <c r="M156" s="251">
        <f>IF(M137=0,M155+M146+M131+M122+M113+M104+M95,M155+M146+(M137+M131+M122)/2+M113+M104+M95)</f>
        <v>121</v>
      </c>
      <c r="N156" s="252"/>
      <c r="O156" s="253"/>
      <c r="P156" s="254"/>
      <c r="Q156" s="252"/>
      <c r="R156" s="252"/>
      <c r="S156" s="252"/>
      <c r="T156" s="255"/>
      <c r="U156" s="256"/>
      <c r="V156" s="249">
        <f>V95+V104+V113+V122+V131+V137+V146+V155</f>
        <v>74</v>
      </c>
      <c r="W156" s="249">
        <f t="shared" ref="W156:Y156" si="80">W95+W104+W113+W122+W131+W137+W146+W155</f>
        <v>0</v>
      </c>
      <c r="X156" s="249">
        <f t="shared" si="80"/>
        <v>74</v>
      </c>
      <c r="Y156" s="257">
        <f t="shared" si="80"/>
        <v>74</v>
      </c>
      <c r="Z156" s="255"/>
      <c r="AA156" s="255"/>
      <c r="AB156" s="258"/>
      <c r="AC156" s="258"/>
      <c r="AD156" s="259"/>
      <c r="AE156" s="43">
        <f>SUM(AE87:AE155)/2</f>
        <v>121</v>
      </c>
      <c r="AF156" s="27">
        <f>SUM(AF102:AF146)</f>
        <v>3520</v>
      </c>
    </row>
    <row r="157" spans="1:32" ht="16.149999999999999" thickBot="1">
      <c r="A157" s="28" t="s">
        <v>10</v>
      </c>
      <c r="B157" s="29"/>
      <c r="C157" s="29"/>
      <c r="D157" s="29"/>
      <c r="E157" s="29"/>
      <c r="F157" s="29"/>
      <c r="G157" s="29"/>
      <c r="H157" s="29"/>
      <c r="I157" s="29"/>
      <c r="J157" s="29"/>
      <c r="K157" s="29"/>
      <c r="L157" s="30"/>
      <c r="M157" s="119">
        <f>M156+M86</f>
        <v>240</v>
      </c>
      <c r="N157" s="31"/>
      <c r="O157" s="32"/>
      <c r="P157" s="31"/>
      <c r="Q157" s="31"/>
      <c r="R157" s="31"/>
      <c r="S157" s="31"/>
      <c r="T157" s="111"/>
      <c r="U157" s="54"/>
      <c r="V157" s="117">
        <f>V156+V86</f>
        <v>98</v>
      </c>
      <c r="W157" s="33">
        <f>W156+W86</f>
        <v>0</v>
      </c>
      <c r="X157" s="34">
        <f>X156+X86</f>
        <v>98</v>
      </c>
      <c r="Y157" s="35">
        <f>Y156+Y86</f>
        <v>98</v>
      </c>
      <c r="AE157" s="44">
        <f>AE156+AE86</f>
        <v>240</v>
      </c>
      <c r="AF157" s="36">
        <f>SUM(AF87:AF155)</f>
        <v>9680</v>
      </c>
    </row>
    <row r="158" spans="1:32" ht="18" customHeight="1">
      <c r="R158" s="37"/>
    </row>
  </sheetData>
  <sheetProtection algorithmName="SHA-512" hashValue="7oY/8rK/aX51m6R8sRcIroP/pOKTeMwPVf8Gl/WenzOc0hCiysP7fAgyfLScTsEdReESrPnoIIOSK8/FAnTGuw==" saltValue="DuDBqVVeJjy11YK7qIjQeg==" spinCount="100000" sheet="1" formatCells="0" formatRows="0" autoFilter="0"/>
  <mergeCells count="364">
    <mergeCell ref="Z2:Z3"/>
    <mergeCell ref="A5:B8"/>
    <mergeCell ref="E5:G5"/>
    <mergeCell ref="H5:I5"/>
    <mergeCell ref="J5:M5"/>
    <mergeCell ref="S5:T5"/>
    <mergeCell ref="E7:G7"/>
    <mergeCell ref="H7:I7"/>
    <mergeCell ref="AA2:AA3"/>
    <mergeCell ref="S3:T3"/>
    <mergeCell ref="X5:Y5"/>
    <mergeCell ref="S6:T6"/>
    <mergeCell ref="X6:Y6"/>
    <mergeCell ref="E4:G4"/>
    <mergeCell ref="H4:I4"/>
    <mergeCell ref="J4:M4"/>
    <mergeCell ref="N4:O4"/>
    <mergeCell ref="S4:T4"/>
    <mergeCell ref="X4:Y4"/>
    <mergeCell ref="E2:G3"/>
    <mergeCell ref="H2:I3"/>
    <mergeCell ref="J2:M3"/>
    <mergeCell ref="N2:O3"/>
    <mergeCell ref="E11:G11"/>
    <mergeCell ref="H11:I11"/>
    <mergeCell ref="J11:M11"/>
    <mergeCell ref="S11:T11"/>
    <mergeCell ref="J7:M7"/>
    <mergeCell ref="S7:T7"/>
    <mergeCell ref="S12:T12"/>
    <mergeCell ref="S13:T13"/>
    <mergeCell ref="E9:G9"/>
    <mergeCell ref="H9:I9"/>
    <mergeCell ref="J9:M9"/>
    <mergeCell ref="S9:T9"/>
    <mergeCell ref="E10:G10"/>
    <mergeCell ref="H10:I10"/>
    <mergeCell ref="J10:M10"/>
    <mergeCell ref="S10:T10"/>
    <mergeCell ref="E8:G8"/>
    <mergeCell ref="H8:I8"/>
    <mergeCell ref="J8:M8"/>
    <mergeCell ref="S8:T8"/>
    <mergeCell ref="L15:L16"/>
    <mergeCell ref="N15:N16"/>
    <mergeCell ref="O15:O16"/>
    <mergeCell ref="P15:P16"/>
    <mergeCell ref="B15:D15"/>
    <mergeCell ref="E15:E16"/>
    <mergeCell ref="F15:F16"/>
    <mergeCell ref="G15:G16"/>
    <mergeCell ref="H15:H16"/>
    <mergeCell ref="I15:I16"/>
    <mergeCell ref="AM15:AM16"/>
    <mergeCell ref="AN15:AN16"/>
    <mergeCell ref="AO15:AP15"/>
    <mergeCell ref="A17:A86"/>
    <mergeCell ref="B17:B43"/>
    <mergeCell ref="C17:C25"/>
    <mergeCell ref="D17:D24"/>
    <mergeCell ref="E17:E24"/>
    <mergeCell ref="Q17:T17"/>
    <mergeCell ref="Z17:AB17"/>
    <mergeCell ref="AF15:AF16"/>
    <mergeCell ref="AH15:AH16"/>
    <mergeCell ref="AI15:AI16"/>
    <mergeCell ref="AJ15:AJ16"/>
    <mergeCell ref="AK15:AK16"/>
    <mergeCell ref="AL15:AL16"/>
    <mergeCell ref="Q15:T16"/>
    <mergeCell ref="U15:U16"/>
    <mergeCell ref="Z15:AB16"/>
    <mergeCell ref="AC15:AC16"/>
    <mergeCell ref="AD15:AD16"/>
    <mergeCell ref="AE15:AE16"/>
    <mergeCell ref="J15:J16"/>
    <mergeCell ref="K15:K16"/>
    <mergeCell ref="Q21:T21"/>
    <mergeCell ref="Z21:AB21"/>
    <mergeCell ref="Q22:T22"/>
    <mergeCell ref="Z22:AB22"/>
    <mergeCell ref="Q23:T23"/>
    <mergeCell ref="Z23:AB23"/>
    <mergeCell ref="Q18:T18"/>
    <mergeCell ref="Z18:AB18"/>
    <mergeCell ref="Q19:T19"/>
    <mergeCell ref="Z19:AB19"/>
    <mergeCell ref="Q20:T20"/>
    <mergeCell ref="Z20:AB20"/>
    <mergeCell ref="Z28:AB28"/>
    <mergeCell ref="Q29:T29"/>
    <mergeCell ref="Z29:AB29"/>
    <mergeCell ref="Q30:T30"/>
    <mergeCell ref="Z30:AB30"/>
    <mergeCell ref="Q31:T31"/>
    <mergeCell ref="Z31:AB31"/>
    <mergeCell ref="Q24:T24"/>
    <mergeCell ref="Z24:AB24"/>
    <mergeCell ref="Q26:T26"/>
    <mergeCell ref="Z26:AB26"/>
    <mergeCell ref="Q27:T27"/>
    <mergeCell ref="Z27:AB27"/>
    <mergeCell ref="Q28:T28"/>
    <mergeCell ref="Q32:T32"/>
    <mergeCell ref="Z32:AB32"/>
    <mergeCell ref="Q33:T33"/>
    <mergeCell ref="Z33:AB33"/>
    <mergeCell ref="C35:C43"/>
    <mergeCell ref="D35:D42"/>
    <mergeCell ref="E35:E42"/>
    <mergeCell ref="Q35:T35"/>
    <mergeCell ref="Z35:AB35"/>
    <mergeCell ref="Q36:T36"/>
    <mergeCell ref="C26:C34"/>
    <mergeCell ref="D26:D33"/>
    <mergeCell ref="E26:E33"/>
    <mergeCell ref="Q40:T40"/>
    <mergeCell ref="Z40:AB40"/>
    <mergeCell ref="Q41:T41"/>
    <mergeCell ref="Z41:AB41"/>
    <mergeCell ref="Q42:T42"/>
    <mergeCell ref="Z42:AB42"/>
    <mergeCell ref="Z36:AB36"/>
    <mergeCell ref="Q37:T37"/>
    <mergeCell ref="Z37:AB37"/>
    <mergeCell ref="Q38:T38"/>
    <mergeCell ref="Z38:AB38"/>
    <mergeCell ref="Q39:T39"/>
    <mergeCell ref="Z39:AB39"/>
    <mergeCell ref="Q47:T47"/>
    <mergeCell ref="Z47:AB47"/>
    <mergeCell ref="Q48:T48"/>
    <mergeCell ref="Z48:AB48"/>
    <mergeCell ref="Q49:T49"/>
    <mergeCell ref="Z49:AB49"/>
    <mergeCell ref="B44:B85"/>
    <mergeCell ref="C44:C52"/>
    <mergeCell ref="D44:D51"/>
    <mergeCell ref="E44:E51"/>
    <mergeCell ref="Q44:T44"/>
    <mergeCell ref="Z44:AB44"/>
    <mergeCell ref="Q45:T45"/>
    <mergeCell ref="Z45:AB45"/>
    <mergeCell ref="Q46:T46"/>
    <mergeCell ref="Z46:AB46"/>
    <mergeCell ref="Q50:T50"/>
    <mergeCell ref="Z50:AB50"/>
    <mergeCell ref="Q51:T51"/>
    <mergeCell ref="Z51:AB51"/>
    <mergeCell ref="C53:C61"/>
    <mergeCell ref="D53:D60"/>
    <mergeCell ref="E53:E60"/>
    <mergeCell ref="Q53:T53"/>
    <mergeCell ref="Z53:AB53"/>
    <mergeCell ref="Q54:T54"/>
    <mergeCell ref="Q58:T58"/>
    <mergeCell ref="Z58:AB58"/>
    <mergeCell ref="Q59:T59"/>
    <mergeCell ref="Z59:AB59"/>
    <mergeCell ref="Q60:T60"/>
    <mergeCell ref="Z60:AB60"/>
    <mergeCell ref="Z54:AB54"/>
    <mergeCell ref="Q55:T55"/>
    <mergeCell ref="Z55:AB55"/>
    <mergeCell ref="Q56:T56"/>
    <mergeCell ref="Z56:AB56"/>
    <mergeCell ref="Q57:T57"/>
    <mergeCell ref="Z57:AB57"/>
    <mergeCell ref="Z65:AB65"/>
    <mergeCell ref="Q66:T66"/>
    <mergeCell ref="Z66:AB66"/>
    <mergeCell ref="C68:C76"/>
    <mergeCell ref="D68:D75"/>
    <mergeCell ref="E68:E75"/>
    <mergeCell ref="Q68:T68"/>
    <mergeCell ref="Z68:AB68"/>
    <mergeCell ref="Q69:T69"/>
    <mergeCell ref="Z69:AB69"/>
    <mergeCell ref="C62:C67"/>
    <mergeCell ref="D62:D66"/>
    <mergeCell ref="E62:E66"/>
    <mergeCell ref="Q62:T62"/>
    <mergeCell ref="Z62:AB62"/>
    <mergeCell ref="Q63:T63"/>
    <mergeCell ref="Z63:AB63"/>
    <mergeCell ref="Q64:T64"/>
    <mergeCell ref="Z64:AB64"/>
    <mergeCell ref="Q65:T65"/>
    <mergeCell ref="Q73:T73"/>
    <mergeCell ref="Z73:AB73"/>
    <mergeCell ref="Q74:T74"/>
    <mergeCell ref="Z74:AB74"/>
    <mergeCell ref="Q75:T75"/>
    <mergeCell ref="Z75:AB75"/>
    <mergeCell ref="Q70:T70"/>
    <mergeCell ref="Z70:AB70"/>
    <mergeCell ref="Q71:T71"/>
    <mergeCell ref="Z71:AB71"/>
    <mergeCell ref="Q72:T72"/>
    <mergeCell ref="Z72:AB72"/>
    <mergeCell ref="Z80:AB80"/>
    <mergeCell ref="Q81:T81"/>
    <mergeCell ref="Z81:AB81"/>
    <mergeCell ref="Q82:T82"/>
    <mergeCell ref="Z82:AB82"/>
    <mergeCell ref="Q83:T83"/>
    <mergeCell ref="Z83:AB83"/>
    <mergeCell ref="C77:C85"/>
    <mergeCell ref="D77:D84"/>
    <mergeCell ref="E77:E84"/>
    <mergeCell ref="Q77:T77"/>
    <mergeCell ref="Z77:AB77"/>
    <mergeCell ref="Q78:T78"/>
    <mergeCell ref="Z78:AB78"/>
    <mergeCell ref="Q79:T79"/>
    <mergeCell ref="Z79:AB79"/>
    <mergeCell ref="Q80:T80"/>
    <mergeCell ref="Q84:T84"/>
    <mergeCell ref="Z84:AB84"/>
    <mergeCell ref="A87:A156"/>
    <mergeCell ref="B87:B113"/>
    <mergeCell ref="C87:C95"/>
    <mergeCell ref="D87:D94"/>
    <mergeCell ref="E87:E94"/>
    <mergeCell ref="Q87:T87"/>
    <mergeCell ref="Z87:AB87"/>
    <mergeCell ref="Q88:T88"/>
    <mergeCell ref="Q92:T92"/>
    <mergeCell ref="Z92:AB92"/>
    <mergeCell ref="Q93:T93"/>
    <mergeCell ref="Z93:AB93"/>
    <mergeCell ref="Q94:T94"/>
    <mergeCell ref="Z94:AB94"/>
    <mergeCell ref="Z88:AB88"/>
    <mergeCell ref="Q89:T89"/>
    <mergeCell ref="Z89:AB89"/>
    <mergeCell ref="Q90:T90"/>
    <mergeCell ref="Z90:AB90"/>
    <mergeCell ref="Q91:T91"/>
    <mergeCell ref="Z91:AB91"/>
    <mergeCell ref="Z99:AB99"/>
    <mergeCell ref="Q100:T100"/>
    <mergeCell ref="Z100:AB100"/>
    <mergeCell ref="Q101:T101"/>
    <mergeCell ref="Z101:AB101"/>
    <mergeCell ref="Q102:T102"/>
    <mergeCell ref="Z102:AB102"/>
    <mergeCell ref="C96:C104"/>
    <mergeCell ref="D96:D103"/>
    <mergeCell ref="E96:E103"/>
    <mergeCell ref="Q96:T96"/>
    <mergeCell ref="Z96:AB96"/>
    <mergeCell ref="Q97:T97"/>
    <mergeCell ref="Z97:AB97"/>
    <mergeCell ref="Q98:T98"/>
    <mergeCell ref="Z98:AB98"/>
    <mergeCell ref="Q99:T99"/>
    <mergeCell ref="Q103:T103"/>
    <mergeCell ref="Z103:AB103"/>
    <mergeCell ref="C105:C113"/>
    <mergeCell ref="D105:D112"/>
    <mergeCell ref="E105:E112"/>
    <mergeCell ref="Q105:T105"/>
    <mergeCell ref="Z105:AB105"/>
    <mergeCell ref="Q106:T106"/>
    <mergeCell ref="Z106:AB106"/>
    <mergeCell ref="Q107:T107"/>
    <mergeCell ref="B114:B155"/>
    <mergeCell ref="C114:C122"/>
    <mergeCell ref="D114:D121"/>
    <mergeCell ref="E114:E121"/>
    <mergeCell ref="Z114:AB114"/>
    <mergeCell ref="Z115:AB115"/>
    <mergeCell ref="Z107:AB107"/>
    <mergeCell ref="Q108:T108"/>
    <mergeCell ref="Z108:AB108"/>
    <mergeCell ref="Q109:T109"/>
    <mergeCell ref="Z109:AB109"/>
    <mergeCell ref="Q110:T110"/>
    <mergeCell ref="Z110:AB110"/>
    <mergeCell ref="Z116:AB116"/>
    <mergeCell ref="Q117:T117"/>
    <mergeCell ref="Z117:AB117"/>
    <mergeCell ref="Z118:AC118"/>
    <mergeCell ref="Q119:T119"/>
    <mergeCell ref="Z119:AB119"/>
    <mergeCell ref="Q111:T111"/>
    <mergeCell ref="Z111:AB111"/>
    <mergeCell ref="Q112:T112"/>
    <mergeCell ref="Z112:AB112"/>
    <mergeCell ref="Q120:T120"/>
    <mergeCell ref="Z120:AB120"/>
    <mergeCell ref="Z143:AB143"/>
    <mergeCell ref="Q144:T144"/>
    <mergeCell ref="Z144:AB144"/>
    <mergeCell ref="Q121:T121"/>
    <mergeCell ref="Z121:AB121"/>
    <mergeCell ref="C123:C131"/>
    <mergeCell ref="D123:D130"/>
    <mergeCell ref="E123:E130"/>
    <mergeCell ref="Q123:T123"/>
    <mergeCell ref="Z123:AB123"/>
    <mergeCell ref="Q124:T124"/>
    <mergeCell ref="Q128:T128"/>
    <mergeCell ref="Z128:AB128"/>
    <mergeCell ref="Q129:T129"/>
    <mergeCell ref="Z129:AB129"/>
    <mergeCell ref="Q130:T130"/>
    <mergeCell ref="Z130:AB130"/>
    <mergeCell ref="Z124:AB124"/>
    <mergeCell ref="Q125:T125"/>
    <mergeCell ref="Z125:AB125"/>
    <mergeCell ref="Q126:T126"/>
    <mergeCell ref="Z126:AB126"/>
    <mergeCell ref="Q127:T127"/>
    <mergeCell ref="Z127:AB127"/>
    <mergeCell ref="Z152:AB152"/>
    <mergeCell ref="Q153:T153"/>
    <mergeCell ref="Z153:AB153"/>
    <mergeCell ref="Z135:AB135"/>
    <mergeCell ref="Q136:T136"/>
    <mergeCell ref="Z136:AB136"/>
    <mergeCell ref="C138:C146"/>
    <mergeCell ref="D138:D145"/>
    <mergeCell ref="E138:E145"/>
    <mergeCell ref="Q138:T138"/>
    <mergeCell ref="Z138:AB138"/>
    <mergeCell ref="Q139:T139"/>
    <mergeCell ref="Z139:AB139"/>
    <mergeCell ref="C132:C137"/>
    <mergeCell ref="D132:D136"/>
    <mergeCell ref="E132:E136"/>
    <mergeCell ref="Q132:T132"/>
    <mergeCell ref="Z132:AB132"/>
    <mergeCell ref="Q133:T133"/>
    <mergeCell ref="Z133:AB133"/>
    <mergeCell ref="Q134:T134"/>
    <mergeCell ref="Z134:AB134"/>
    <mergeCell ref="Q135:T135"/>
    <mergeCell ref="Q143:T143"/>
    <mergeCell ref="Q145:T145"/>
    <mergeCell ref="Z145:AB145"/>
    <mergeCell ref="Q140:T140"/>
    <mergeCell ref="Z140:AB140"/>
    <mergeCell ref="Q141:T141"/>
    <mergeCell ref="Z141:AB141"/>
    <mergeCell ref="Q142:T142"/>
    <mergeCell ref="Z142:AB142"/>
    <mergeCell ref="C147:C155"/>
    <mergeCell ref="D147:D154"/>
    <mergeCell ref="E147:E154"/>
    <mergeCell ref="Q147:T147"/>
    <mergeCell ref="Z147:AB147"/>
    <mergeCell ref="Q148:T148"/>
    <mergeCell ref="Z148:AB148"/>
    <mergeCell ref="Q149:T149"/>
    <mergeCell ref="Z149:AB149"/>
    <mergeCell ref="Q150:T150"/>
    <mergeCell ref="Q154:T154"/>
    <mergeCell ref="Z154:AB154"/>
    <mergeCell ref="Z150:AB150"/>
    <mergeCell ref="Q151:T151"/>
    <mergeCell ref="Z151:AB151"/>
    <mergeCell ref="Q152:T152"/>
  </mergeCells>
  <conditionalFormatting sqref="R9">
    <cfRule type="cellIs" dxfId="1233" priority="421" operator="equal">
      <formula>"non"</formula>
    </cfRule>
    <cfRule type="cellIs" dxfId="1232" priority="422" operator="equal">
      <formula>"oui"</formula>
    </cfRule>
  </conditionalFormatting>
  <conditionalFormatting sqref="AC86:AD86 T156">
    <cfRule type="expression" dxfId="1231" priority="417">
      <formula>$L86=#REF!</formula>
    </cfRule>
    <cfRule type="expression" dxfId="1230" priority="418">
      <formula>$L86=#REF!</formula>
    </cfRule>
    <cfRule type="expression" dxfId="1229" priority="419">
      <formula>$L86=#REF!</formula>
    </cfRule>
    <cfRule type="expression" dxfId="1228" priority="420">
      <formula>$L86=#REF!</formula>
    </cfRule>
  </conditionalFormatting>
  <conditionalFormatting sqref="AC156">
    <cfRule type="expression" dxfId="1227" priority="413">
      <formula>$L156=#REF!</formula>
    </cfRule>
    <cfRule type="expression" dxfId="1226" priority="414">
      <formula>$L156=#REF!</formula>
    </cfRule>
    <cfRule type="expression" dxfId="1225" priority="415">
      <formula>$L156=#REF!</formula>
    </cfRule>
    <cfRule type="expression" dxfId="1224" priority="416">
      <formula>$L156=#REF!</formula>
    </cfRule>
  </conditionalFormatting>
  <conditionalFormatting sqref="AC122 AC113 AC104 AC95 AC34 AC25">
    <cfRule type="expression" dxfId="1223" priority="409">
      <formula>$L25=#REF!</formula>
    </cfRule>
    <cfRule type="expression" dxfId="1222" priority="410">
      <formula>$L25=#REF!</formula>
    </cfRule>
    <cfRule type="expression" dxfId="1221" priority="411">
      <formula>$L25=#REF!</formula>
    </cfRule>
    <cfRule type="expression" dxfId="1220" priority="412">
      <formula>$L25=#REF!</formula>
    </cfRule>
  </conditionalFormatting>
  <conditionalFormatting sqref="AC61">
    <cfRule type="expression" dxfId="1219" priority="405">
      <formula>$L61=#REF!</formula>
    </cfRule>
    <cfRule type="expression" dxfId="1218" priority="406">
      <formula>$L61=#REF!</formula>
    </cfRule>
    <cfRule type="expression" dxfId="1217" priority="407">
      <formula>$L61=#REF!</formula>
    </cfRule>
    <cfRule type="expression" dxfId="1216" priority="408">
      <formula>$L61=#REF!</formula>
    </cfRule>
  </conditionalFormatting>
  <conditionalFormatting sqref="AC52">
    <cfRule type="expression" dxfId="1215" priority="401">
      <formula>$L52=#REF!</formula>
    </cfRule>
    <cfRule type="expression" dxfId="1214" priority="402">
      <formula>$L52=#REF!</formula>
    </cfRule>
    <cfRule type="expression" dxfId="1213" priority="403">
      <formula>$L52=#REF!</formula>
    </cfRule>
    <cfRule type="expression" dxfId="1212" priority="404">
      <formula>$L52=#REF!</formula>
    </cfRule>
  </conditionalFormatting>
  <conditionalFormatting sqref="AD156">
    <cfRule type="expression" dxfId="1211" priority="397">
      <formula>$L156=#REF!</formula>
    </cfRule>
    <cfRule type="expression" dxfId="1210" priority="398">
      <formula>$L156=#REF!</formula>
    </cfRule>
    <cfRule type="expression" dxfId="1209" priority="399">
      <formula>$L156=#REF!</formula>
    </cfRule>
    <cfRule type="expression" dxfId="1208" priority="400">
      <formula>$L156=#REF!</formula>
    </cfRule>
  </conditionalFormatting>
  <conditionalFormatting sqref="AD122">
    <cfRule type="expression" dxfId="1207" priority="393">
      <formula>$L122=#REF!</formula>
    </cfRule>
    <cfRule type="expression" dxfId="1206" priority="394">
      <formula>$L122=#REF!</formula>
    </cfRule>
    <cfRule type="expression" dxfId="1205" priority="395">
      <formula>$L122=#REF!</formula>
    </cfRule>
    <cfRule type="expression" dxfId="1204" priority="396">
      <formula>$L122=#REF!</formula>
    </cfRule>
  </conditionalFormatting>
  <conditionalFormatting sqref="AD113">
    <cfRule type="expression" dxfId="1203" priority="389">
      <formula>$L113=#REF!</formula>
    </cfRule>
    <cfRule type="expression" dxfId="1202" priority="390">
      <formula>$L113=#REF!</formula>
    </cfRule>
    <cfRule type="expression" dxfId="1201" priority="391">
      <formula>$L113=#REF!</formula>
    </cfRule>
    <cfRule type="expression" dxfId="1200" priority="392">
      <formula>$L113=#REF!</formula>
    </cfRule>
  </conditionalFormatting>
  <conditionalFormatting sqref="AD104">
    <cfRule type="expression" dxfId="1199" priority="385">
      <formula>$L104=#REF!</formula>
    </cfRule>
    <cfRule type="expression" dxfId="1198" priority="386">
      <formula>$L104=#REF!</formula>
    </cfRule>
    <cfRule type="expression" dxfId="1197" priority="387">
      <formula>$L104=#REF!</formula>
    </cfRule>
    <cfRule type="expression" dxfId="1196" priority="388">
      <formula>$L104=#REF!</formula>
    </cfRule>
  </conditionalFormatting>
  <conditionalFormatting sqref="AD95">
    <cfRule type="expression" dxfId="1195" priority="381">
      <formula>$L95=#REF!</formula>
    </cfRule>
    <cfRule type="expression" dxfId="1194" priority="382">
      <formula>$L95=#REF!</formula>
    </cfRule>
    <cfRule type="expression" dxfId="1193" priority="383">
      <formula>$L95=#REF!</formula>
    </cfRule>
    <cfRule type="expression" dxfId="1192" priority="384">
      <formula>$L95=#REF!</formula>
    </cfRule>
  </conditionalFormatting>
  <conditionalFormatting sqref="AD61">
    <cfRule type="expression" dxfId="1191" priority="377">
      <formula>$L61=#REF!</formula>
    </cfRule>
    <cfRule type="expression" dxfId="1190" priority="378">
      <formula>$L61=#REF!</formula>
    </cfRule>
    <cfRule type="expression" dxfId="1189" priority="379">
      <formula>$L61=#REF!</formula>
    </cfRule>
    <cfRule type="expression" dxfId="1188" priority="380">
      <formula>$L61=#REF!</formula>
    </cfRule>
  </conditionalFormatting>
  <conditionalFormatting sqref="AD52">
    <cfRule type="expression" dxfId="1187" priority="373">
      <formula>$L52=#REF!</formula>
    </cfRule>
    <cfRule type="expression" dxfId="1186" priority="374">
      <formula>$L52=#REF!</formula>
    </cfRule>
    <cfRule type="expression" dxfId="1185" priority="375">
      <formula>$L52=#REF!</formula>
    </cfRule>
    <cfRule type="expression" dxfId="1184" priority="376">
      <formula>$L52=#REF!</formula>
    </cfRule>
  </conditionalFormatting>
  <conditionalFormatting sqref="AD34">
    <cfRule type="expression" dxfId="1183" priority="369">
      <formula>$L34=#REF!</formula>
    </cfRule>
    <cfRule type="expression" dxfId="1182" priority="370">
      <formula>$L34=#REF!</formula>
    </cfRule>
    <cfRule type="expression" dxfId="1181" priority="371">
      <formula>$L34=#REF!</formula>
    </cfRule>
    <cfRule type="expression" dxfId="1180" priority="372">
      <formula>$L34=#REF!</formula>
    </cfRule>
  </conditionalFormatting>
  <conditionalFormatting sqref="AD25">
    <cfRule type="expression" dxfId="1179" priority="365">
      <formula>$L25=#REF!</formula>
    </cfRule>
    <cfRule type="expression" dxfId="1178" priority="366">
      <formula>$L25=#REF!</formula>
    </cfRule>
    <cfRule type="expression" dxfId="1177" priority="367">
      <formula>$L25=#REF!</formula>
    </cfRule>
    <cfRule type="expression" dxfId="1176" priority="368">
      <formula>$L25=#REF!</formula>
    </cfRule>
  </conditionalFormatting>
  <conditionalFormatting sqref="U156">
    <cfRule type="expression" dxfId="1175" priority="361">
      <formula>$L156=#REF!</formula>
    </cfRule>
    <cfRule type="expression" dxfId="1174" priority="362">
      <formula>$L156=#REF!</formula>
    </cfRule>
    <cfRule type="expression" dxfId="1173" priority="363">
      <formula>$L156=#REF!</formula>
    </cfRule>
    <cfRule type="expression" dxfId="1172" priority="364">
      <formula>$L156=#REF!</formula>
    </cfRule>
  </conditionalFormatting>
  <conditionalFormatting sqref="AC62:AC66">
    <cfRule type="expression" dxfId="1171" priority="357">
      <formula>$L62=#REF!</formula>
    </cfRule>
    <cfRule type="expression" dxfId="1170" priority="358">
      <formula>$L62=#REF!</formula>
    </cfRule>
    <cfRule type="expression" dxfId="1169" priority="359">
      <formula>$L62=#REF!</formula>
    </cfRule>
    <cfRule type="expression" dxfId="1168" priority="360">
      <formula>$L62=#REF!</formula>
    </cfRule>
  </conditionalFormatting>
  <conditionalFormatting sqref="AD62:AD66">
    <cfRule type="expression" dxfId="1167" priority="353">
      <formula>$L62=#REF!</formula>
    </cfRule>
    <cfRule type="expression" dxfId="1166" priority="354">
      <formula>$L62=#REF!</formula>
    </cfRule>
    <cfRule type="expression" dxfId="1165" priority="355">
      <formula>$L62=#REF!</formula>
    </cfRule>
    <cfRule type="expression" dxfId="1164" priority="356">
      <formula>$L62=#REF!</formula>
    </cfRule>
  </conditionalFormatting>
  <conditionalFormatting sqref="J66">
    <cfRule type="expression" dxfId="1163" priority="349">
      <formula>$L66=#REF!</formula>
    </cfRule>
    <cfRule type="expression" dxfId="1162" priority="350">
      <formula>$L66=#REF!</formula>
    </cfRule>
    <cfRule type="expression" dxfId="1161" priority="351">
      <formula>$L66=#REF!</formula>
    </cfRule>
    <cfRule type="expression" dxfId="1160" priority="352">
      <formula>$L66=#REF!</formula>
    </cfRule>
  </conditionalFormatting>
  <conditionalFormatting sqref="P25 P34 P52 P61 P86 P95 P104 P113 P122 P156:P157">
    <cfRule type="cellIs" dxfId="1159" priority="348" operator="equal">
      <formula>"Mut+ext"</formula>
    </cfRule>
  </conditionalFormatting>
  <conditionalFormatting sqref="AD18:AD24">
    <cfRule type="expression" dxfId="1158" priority="344">
      <formula>$L18=#REF!</formula>
    </cfRule>
    <cfRule type="expression" dxfId="1157" priority="345">
      <formula>$L18=#REF!</formula>
    </cfRule>
    <cfRule type="expression" dxfId="1156" priority="346">
      <formula>$L18=#REF!</formula>
    </cfRule>
    <cfRule type="expression" dxfId="1155" priority="347">
      <formula>$L18=#REF!</formula>
    </cfRule>
  </conditionalFormatting>
  <conditionalFormatting sqref="AC18">
    <cfRule type="expression" dxfId="1154" priority="340">
      <formula>$L18=#REF!</formula>
    </cfRule>
    <cfRule type="expression" dxfId="1153" priority="341">
      <formula>$L18=#REF!</formula>
    </cfRule>
    <cfRule type="expression" dxfId="1152" priority="342">
      <formula>$L18=#REF!</formula>
    </cfRule>
    <cfRule type="expression" dxfId="1151" priority="343">
      <formula>$L18=#REF!</formula>
    </cfRule>
  </conditionalFormatting>
  <conditionalFormatting sqref="AC19">
    <cfRule type="expression" dxfId="1150" priority="336">
      <formula>$L19=#REF!</formula>
    </cfRule>
    <cfRule type="expression" dxfId="1149" priority="337">
      <formula>$L19=#REF!</formula>
    </cfRule>
    <cfRule type="expression" dxfId="1148" priority="338">
      <formula>$L19=#REF!</formula>
    </cfRule>
    <cfRule type="expression" dxfId="1147" priority="339">
      <formula>$L19=#REF!</formula>
    </cfRule>
  </conditionalFormatting>
  <conditionalFormatting sqref="AC20">
    <cfRule type="expression" dxfId="1146" priority="332">
      <formula>$L20=#REF!</formula>
    </cfRule>
    <cfRule type="expression" dxfId="1145" priority="333">
      <formula>$L20=#REF!</formula>
    </cfRule>
    <cfRule type="expression" dxfId="1144" priority="334">
      <formula>$L20=#REF!</formula>
    </cfRule>
    <cfRule type="expression" dxfId="1143" priority="335">
      <formula>$L20=#REF!</formula>
    </cfRule>
  </conditionalFormatting>
  <conditionalFormatting sqref="AC21">
    <cfRule type="expression" dxfId="1142" priority="328">
      <formula>$L21=#REF!</formula>
    </cfRule>
    <cfRule type="expression" dxfId="1141" priority="329">
      <formula>$L21=#REF!</formula>
    </cfRule>
    <cfRule type="expression" dxfId="1140" priority="330">
      <formula>$L21=#REF!</formula>
    </cfRule>
    <cfRule type="expression" dxfId="1139" priority="331">
      <formula>$L21=#REF!</formula>
    </cfRule>
  </conditionalFormatting>
  <conditionalFormatting sqref="AC23:AC24">
    <cfRule type="expression" dxfId="1138" priority="324">
      <formula>$L23=#REF!</formula>
    </cfRule>
    <cfRule type="expression" dxfId="1137" priority="325">
      <formula>$L23=#REF!</formula>
    </cfRule>
    <cfRule type="expression" dxfId="1136" priority="326">
      <formula>$L23=#REF!</formula>
    </cfRule>
    <cfRule type="expression" dxfId="1135" priority="327">
      <formula>$L23=#REF!</formula>
    </cfRule>
  </conditionalFormatting>
  <conditionalFormatting sqref="AC22">
    <cfRule type="expression" dxfId="1134" priority="320">
      <formula>$L22=#REF!</formula>
    </cfRule>
    <cfRule type="expression" dxfId="1133" priority="321">
      <formula>$L22=#REF!</formula>
    </cfRule>
    <cfRule type="expression" dxfId="1132" priority="322">
      <formula>$L22=#REF!</formula>
    </cfRule>
    <cfRule type="expression" dxfId="1131" priority="323">
      <formula>$L22=#REF!</formula>
    </cfRule>
  </conditionalFormatting>
  <conditionalFormatting sqref="P20:P24">
    <cfRule type="cellIs" dxfId="1130" priority="319" operator="equal">
      <formula>"Mut+ext"</formula>
    </cfRule>
  </conditionalFormatting>
  <conditionalFormatting sqref="Z20:Z24">
    <cfRule type="expression" dxfId="1129" priority="315">
      <formula>$L20=#REF!</formula>
    </cfRule>
    <cfRule type="expression" dxfId="1128" priority="316">
      <formula>$L20=#REF!</formula>
    </cfRule>
    <cfRule type="expression" dxfId="1127" priority="317">
      <formula>$L20=#REF!</formula>
    </cfRule>
    <cfRule type="expression" dxfId="1126" priority="318">
      <formula>$L20=#REF!</formula>
    </cfRule>
  </conditionalFormatting>
  <conditionalFormatting sqref="AD26:AD33">
    <cfRule type="expression" dxfId="1125" priority="311">
      <formula>$L26=#REF!</formula>
    </cfRule>
    <cfRule type="expression" dxfId="1124" priority="312">
      <formula>$L26=#REF!</formula>
    </cfRule>
    <cfRule type="expression" dxfId="1123" priority="313">
      <formula>$L26=#REF!</formula>
    </cfRule>
    <cfRule type="expression" dxfId="1122" priority="314">
      <formula>$L26=#REF!</formula>
    </cfRule>
  </conditionalFormatting>
  <conditionalFormatting sqref="AC26:AC33">
    <cfRule type="expression" dxfId="1121" priority="307">
      <formula>$L26=#REF!</formula>
    </cfRule>
    <cfRule type="expression" dxfId="1120" priority="308">
      <formula>$L26=#REF!</formula>
    </cfRule>
    <cfRule type="expression" dxfId="1119" priority="309">
      <formula>$L26=#REF!</formula>
    </cfRule>
    <cfRule type="expression" dxfId="1118" priority="310">
      <formula>$L26=#REF!</formula>
    </cfRule>
  </conditionalFormatting>
  <conditionalFormatting sqref="P29:P33">
    <cfRule type="cellIs" dxfId="1117" priority="306" operator="equal">
      <formula>"Mut+ext"</formula>
    </cfRule>
  </conditionalFormatting>
  <conditionalFormatting sqref="Z29:Z33">
    <cfRule type="expression" dxfId="1116" priority="302">
      <formula>$L29=#REF!</formula>
    </cfRule>
    <cfRule type="expression" dxfId="1115" priority="303">
      <formula>$L29=#REF!</formula>
    </cfRule>
    <cfRule type="expression" dxfId="1114" priority="304">
      <formula>$L29=#REF!</formula>
    </cfRule>
    <cfRule type="expression" dxfId="1113" priority="305">
      <formula>$L29=#REF!</formula>
    </cfRule>
  </conditionalFormatting>
  <conditionalFormatting sqref="AD35:AD42">
    <cfRule type="expression" dxfId="1112" priority="298">
      <formula>$L35=#REF!</formula>
    </cfRule>
    <cfRule type="expression" dxfId="1111" priority="299">
      <formula>$L35=#REF!</formula>
    </cfRule>
    <cfRule type="expression" dxfId="1110" priority="300">
      <formula>$L35=#REF!</formula>
    </cfRule>
    <cfRule type="expression" dxfId="1109" priority="301">
      <formula>$L35=#REF!</formula>
    </cfRule>
  </conditionalFormatting>
  <conditionalFormatting sqref="AC35:AC42">
    <cfRule type="expression" dxfId="1108" priority="294">
      <formula>$L35=#REF!</formula>
    </cfRule>
    <cfRule type="expression" dxfId="1107" priority="295">
      <formula>$L35=#REF!</formula>
    </cfRule>
    <cfRule type="expression" dxfId="1106" priority="296">
      <formula>$L35=#REF!</formula>
    </cfRule>
    <cfRule type="expression" dxfId="1105" priority="297">
      <formula>$L35=#REF!</formula>
    </cfRule>
  </conditionalFormatting>
  <conditionalFormatting sqref="P38:P42">
    <cfRule type="cellIs" dxfId="1104" priority="293" operator="equal">
      <formula>"Mut+ext"</formula>
    </cfRule>
  </conditionalFormatting>
  <conditionalFormatting sqref="Z35:Z42">
    <cfRule type="expression" dxfId="1103" priority="289">
      <formula>$L35=#REF!</formula>
    </cfRule>
    <cfRule type="expression" dxfId="1102" priority="290">
      <formula>$L35=#REF!</formula>
    </cfRule>
    <cfRule type="expression" dxfId="1101" priority="291">
      <formula>$L35=#REF!</formula>
    </cfRule>
    <cfRule type="expression" dxfId="1100" priority="292">
      <formula>$L35=#REF!</formula>
    </cfRule>
  </conditionalFormatting>
  <conditionalFormatting sqref="AD44:AD51">
    <cfRule type="expression" dxfId="1099" priority="285">
      <formula>$L44=#REF!</formula>
    </cfRule>
    <cfRule type="expression" dxfId="1098" priority="286">
      <formula>$L44=#REF!</formula>
    </cfRule>
    <cfRule type="expression" dxfId="1097" priority="287">
      <formula>$L44=#REF!</formula>
    </cfRule>
    <cfRule type="expression" dxfId="1096" priority="288">
      <formula>$L44=#REF!</formula>
    </cfRule>
  </conditionalFormatting>
  <conditionalFormatting sqref="AC44:AC51">
    <cfRule type="expression" dxfId="1095" priority="281">
      <formula>$L44=#REF!</formula>
    </cfRule>
    <cfRule type="expression" dxfId="1094" priority="282">
      <formula>$L44=#REF!</formula>
    </cfRule>
    <cfRule type="expression" dxfId="1093" priority="283">
      <formula>$L44=#REF!</formula>
    </cfRule>
    <cfRule type="expression" dxfId="1092" priority="284">
      <formula>$L44=#REF!</formula>
    </cfRule>
  </conditionalFormatting>
  <conditionalFormatting sqref="P44:P51">
    <cfRule type="cellIs" dxfId="1091" priority="280" operator="equal">
      <formula>"Mut+ext"</formula>
    </cfRule>
  </conditionalFormatting>
  <conditionalFormatting sqref="Z44:Z51">
    <cfRule type="expression" dxfId="1090" priority="276">
      <formula>$L44=#REF!</formula>
    </cfRule>
    <cfRule type="expression" dxfId="1089" priority="277">
      <formula>$L44=#REF!</formula>
    </cfRule>
    <cfRule type="expression" dxfId="1088" priority="278">
      <formula>$L44=#REF!</formula>
    </cfRule>
    <cfRule type="expression" dxfId="1087" priority="279">
      <formula>$L44=#REF!</formula>
    </cfRule>
  </conditionalFormatting>
  <conditionalFormatting sqref="AD53:AD60">
    <cfRule type="expression" dxfId="1086" priority="272">
      <formula>$L53=#REF!</formula>
    </cfRule>
    <cfRule type="expression" dxfId="1085" priority="273">
      <formula>$L53=#REF!</formula>
    </cfRule>
    <cfRule type="expression" dxfId="1084" priority="274">
      <formula>$L53=#REF!</formula>
    </cfRule>
    <cfRule type="expression" dxfId="1083" priority="275">
      <formula>$L53=#REF!</formula>
    </cfRule>
  </conditionalFormatting>
  <conditionalFormatting sqref="AC53:AC60">
    <cfRule type="expression" dxfId="1082" priority="268">
      <formula>$L53=#REF!</formula>
    </cfRule>
    <cfRule type="expression" dxfId="1081" priority="269">
      <formula>$L53=#REF!</formula>
    </cfRule>
    <cfRule type="expression" dxfId="1080" priority="270">
      <formula>$L53=#REF!</formula>
    </cfRule>
    <cfRule type="expression" dxfId="1079" priority="271">
      <formula>$L53=#REF!</formula>
    </cfRule>
  </conditionalFormatting>
  <conditionalFormatting sqref="P55:P60">
    <cfRule type="cellIs" dxfId="1078" priority="267" operator="equal">
      <formula>"Mut+ext"</formula>
    </cfRule>
  </conditionalFormatting>
  <conditionalFormatting sqref="Z53:Z60">
    <cfRule type="expression" dxfId="1077" priority="263">
      <formula>$L53=#REF!</formula>
    </cfRule>
    <cfRule type="expression" dxfId="1076" priority="264">
      <formula>$L53=#REF!</formula>
    </cfRule>
    <cfRule type="expression" dxfId="1075" priority="265">
      <formula>$L53=#REF!</formula>
    </cfRule>
    <cfRule type="expression" dxfId="1074" priority="266">
      <formula>$L53=#REF!</formula>
    </cfRule>
  </conditionalFormatting>
  <conditionalFormatting sqref="AD68:AD75">
    <cfRule type="expression" dxfId="1073" priority="259">
      <formula>$L68=#REF!</formula>
    </cfRule>
    <cfRule type="expression" dxfId="1072" priority="260">
      <formula>$L68=#REF!</formula>
    </cfRule>
    <cfRule type="expression" dxfId="1071" priority="261">
      <formula>$L68=#REF!</formula>
    </cfRule>
    <cfRule type="expression" dxfId="1070" priority="262">
      <formula>$L68=#REF!</formula>
    </cfRule>
  </conditionalFormatting>
  <conditionalFormatting sqref="AC68:AC75">
    <cfRule type="expression" dxfId="1069" priority="255">
      <formula>$L68=#REF!</formula>
    </cfRule>
    <cfRule type="expression" dxfId="1068" priority="256">
      <formula>$L68=#REF!</formula>
    </cfRule>
    <cfRule type="expression" dxfId="1067" priority="257">
      <formula>$L68=#REF!</formula>
    </cfRule>
    <cfRule type="expression" dxfId="1066" priority="258">
      <formula>$L68=#REF!</formula>
    </cfRule>
  </conditionalFormatting>
  <conditionalFormatting sqref="P68:P75">
    <cfRule type="cellIs" dxfId="1065" priority="254" operator="equal">
      <formula>"Mut+ext"</formula>
    </cfRule>
  </conditionalFormatting>
  <conditionalFormatting sqref="Z68:Z75">
    <cfRule type="expression" dxfId="1064" priority="250">
      <formula>$L68=#REF!</formula>
    </cfRule>
    <cfRule type="expression" dxfId="1063" priority="251">
      <formula>$L68=#REF!</formula>
    </cfRule>
    <cfRule type="expression" dxfId="1062" priority="252">
      <formula>$L68=#REF!</formula>
    </cfRule>
    <cfRule type="expression" dxfId="1061" priority="253">
      <formula>$L68=#REF!</formula>
    </cfRule>
  </conditionalFormatting>
  <conditionalFormatting sqref="AD77:AD84">
    <cfRule type="expression" dxfId="1060" priority="246">
      <formula>$L77=#REF!</formula>
    </cfRule>
    <cfRule type="expression" dxfId="1059" priority="247">
      <formula>$L77=#REF!</formula>
    </cfRule>
    <cfRule type="expression" dxfId="1058" priority="248">
      <formula>$L77=#REF!</formula>
    </cfRule>
    <cfRule type="expression" dxfId="1057" priority="249">
      <formula>$L77=#REF!</formula>
    </cfRule>
  </conditionalFormatting>
  <conditionalFormatting sqref="AC77:AC84">
    <cfRule type="expression" dxfId="1056" priority="242">
      <formula>$L77=#REF!</formula>
    </cfRule>
    <cfRule type="expression" dxfId="1055" priority="243">
      <formula>$L77=#REF!</formula>
    </cfRule>
    <cfRule type="expression" dxfId="1054" priority="244">
      <formula>$L77=#REF!</formula>
    </cfRule>
    <cfRule type="expression" dxfId="1053" priority="245">
      <formula>$L77=#REF!</formula>
    </cfRule>
  </conditionalFormatting>
  <conditionalFormatting sqref="P77:P84">
    <cfRule type="cellIs" dxfId="1052" priority="241" operator="equal">
      <formula>"Mut+ext"</formula>
    </cfRule>
  </conditionalFormatting>
  <conditionalFormatting sqref="Z77:Z84">
    <cfRule type="expression" dxfId="1051" priority="237">
      <formula>$L77=#REF!</formula>
    </cfRule>
    <cfRule type="expression" dxfId="1050" priority="238">
      <formula>$L77=#REF!</formula>
    </cfRule>
    <cfRule type="expression" dxfId="1049" priority="239">
      <formula>$L77=#REF!</formula>
    </cfRule>
    <cfRule type="expression" dxfId="1048" priority="240">
      <formula>$L77=#REF!</formula>
    </cfRule>
  </conditionalFormatting>
  <conditionalFormatting sqref="AD87:AD94">
    <cfRule type="expression" dxfId="1047" priority="233">
      <formula>$L87=#REF!</formula>
    </cfRule>
    <cfRule type="expression" dxfId="1046" priority="234">
      <formula>$L87=#REF!</formula>
    </cfRule>
    <cfRule type="expression" dxfId="1045" priority="235">
      <formula>$L87=#REF!</formula>
    </cfRule>
    <cfRule type="expression" dxfId="1044" priority="236">
      <formula>$L87=#REF!</formula>
    </cfRule>
  </conditionalFormatting>
  <conditionalFormatting sqref="AC87:AC94">
    <cfRule type="expression" dxfId="1043" priority="229">
      <formula>$L87=#REF!</formula>
    </cfRule>
    <cfRule type="expression" dxfId="1042" priority="230">
      <formula>$L87=#REF!</formula>
    </cfRule>
    <cfRule type="expression" dxfId="1041" priority="231">
      <formula>$L87=#REF!</formula>
    </cfRule>
    <cfRule type="expression" dxfId="1040" priority="232">
      <formula>$L87=#REF!</formula>
    </cfRule>
  </conditionalFormatting>
  <conditionalFormatting sqref="P91:P94">
    <cfRule type="cellIs" dxfId="1039" priority="228" operator="equal">
      <formula>"Mut+ext"</formula>
    </cfRule>
  </conditionalFormatting>
  <conditionalFormatting sqref="Z87:Z89 Z91:Z94">
    <cfRule type="expression" dxfId="1038" priority="224">
      <formula>$L87=#REF!</formula>
    </cfRule>
    <cfRule type="expression" dxfId="1037" priority="225">
      <formula>$L87=#REF!</formula>
    </cfRule>
    <cfRule type="expression" dxfId="1036" priority="226">
      <formula>$L87=#REF!</formula>
    </cfRule>
    <cfRule type="expression" dxfId="1035" priority="227">
      <formula>$L87=#REF!</formula>
    </cfRule>
  </conditionalFormatting>
  <conditionalFormatting sqref="AD96:AD103">
    <cfRule type="expression" dxfId="1034" priority="220">
      <formula>$L96=#REF!</formula>
    </cfRule>
    <cfRule type="expression" dxfId="1033" priority="221">
      <formula>$L96=#REF!</formula>
    </cfRule>
    <cfRule type="expression" dxfId="1032" priority="222">
      <formula>$L96=#REF!</formula>
    </cfRule>
    <cfRule type="expression" dxfId="1031" priority="223">
      <formula>$L96=#REF!</formula>
    </cfRule>
  </conditionalFormatting>
  <conditionalFormatting sqref="AC96:AC103">
    <cfRule type="expression" dxfId="1030" priority="216">
      <formula>$L96=#REF!</formula>
    </cfRule>
    <cfRule type="expression" dxfId="1029" priority="217">
      <formula>$L96=#REF!</formula>
    </cfRule>
    <cfRule type="expression" dxfId="1028" priority="218">
      <formula>$L96=#REF!</formula>
    </cfRule>
    <cfRule type="expression" dxfId="1027" priority="219">
      <formula>$L96=#REF!</formula>
    </cfRule>
  </conditionalFormatting>
  <conditionalFormatting sqref="P99:P103">
    <cfRule type="cellIs" dxfId="1026" priority="215" operator="equal">
      <formula>"Mut+ext"</formula>
    </cfRule>
  </conditionalFormatting>
  <conditionalFormatting sqref="Z99:Z103">
    <cfRule type="expression" dxfId="1025" priority="211">
      <formula>$L99=#REF!</formula>
    </cfRule>
    <cfRule type="expression" dxfId="1024" priority="212">
      <formula>$L99=#REF!</formula>
    </cfRule>
    <cfRule type="expression" dxfId="1023" priority="213">
      <formula>$L99=#REF!</formula>
    </cfRule>
    <cfRule type="expression" dxfId="1022" priority="214">
      <formula>$L99=#REF!</formula>
    </cfRule>
  </conditionalFormatting>
  <conditionalFormatting sqref="AD105:AD112">
    <cfRule type="expression" dxfId="1021" priority="207">
      <formula>$L105=#REF!</formula>
    </cfRule>
    <cfRule type="expression" dxfId="1020" priority="208">
      <formula>$L105=#REF!</formula>
    </cfRule>
    <cfRule type="expression" dxfId="1019" priority="209">
      <formula>$L105=#REF!</formula>
    </cfRule>
    <cfRule type="expression" dxfId="1018" priority="210">
      <formula>$L105=#REF!</formula>
    </cfRule>
  </conditionalFormatting>
  <conditionalFormatting sqref="AC105:AC112">
    <cfRule type="expression" dxfId="1017" priority="203">
      <formula>$L105=#REF!</formula>
    </cfRule>
    <cfRule type="expression" dxfId="1016" priority="204">
      <formula>$L105=#REF!</formula>
    </cfRule>
    <cfRule type="expression" dxfId="1015" priority="205">
      <formula>$L105=#REF!</formula>
    </cfRule>
    <cfRule type="expression" dxfId="1014" priority="206">
      <formula>$L105=#REF!</formula>
    </cfRule>
  </conditionalFormatting>
  <conditionalFormatting sqref="P105:P112">
    <cfRule type="cellIs" dxfId="1013" priority="202" operator="equal">
      <formula>"Mut+ext"</formula>
    </cfRule>
  </conditionalFormatting>
  <conditionalFormatting sqref="Z105:Z112">
    <cfRule type="expression" dxfId="1012" priority="198">
      <formula>$L105=#REF!</formula>
    </cfRule>
    <cfRule type="expression" dxfId="1011" priority="199">
      <formula>$L105=#REF!</formula>
    </cfRule>
    <cfRule type="expression" dxfId="1010" priority="200">
      <formula>$L105=#REF!</formula>
    </cfRule>
    <cfRule type="expression" dxfId="1009" priority="201">
      <formula>$L105=#REF!</formula>
    </cfRule>
  </conditionalFormatting>
  <conditionalFormatting sqref="AD114:AD121">
    <cfRule type="expression" dxfId="1008" priority="194">
      <formula>$L114=#REF!</formula>
    </cfRule>
    <cfRule type="expression" dxfId="1007" priority="195">
      <formula>$L114=#REF!</formula>
    </cfRule>
    <cfRule type="expression" dxfId="1006" priority="196">
      <formula>$L114=#REF!</formula>
    </cfRule>
    <cfRule type="expression" dxfId="1005" priority="197">
      <formula>$L114=#REF!</formula>
    </cfRule>
  </conditionalFormatting>
  <conditionalFormatting sqref="AC114:AC121">
    <cfRule type="expression" dxfId="1004" priority="190">
      <formula>$L114=#REF!</formula>
    </cfRule>
    <cfRule type="expression" dxfId="1003" priority="191">
      <formula>$L114=#REF!</formula>
    </cfRule>
    <cfRule type="expression" dxfId="1002" priority="192">
      <formula>$L114=#REF!</formula>
    </cfRule>
    <cfRule type="expression" dxfId="1001" priority="193">
      <formula>$L114=#REF!</formula>
    </cfRule>
  </conditionalFormatting>
  <conditionalFormatting sqref="P114:P121">
    <cfRule type="cellIs" dxfId="1000" priority="189" operator="equal">
      <formula>"Mut+ext"</formula>
    </cfRule>
  </conditionalFormatting>
  <conditionalFormatting sqref="Z114:Z121">
    <cfRule type="expression" dxfId="999" priority="185">
      <formula>$L114=#REF!</formula>
    </cfRule>
    <cfRule type="expression" dxfId="998" priority="186">
      <formula>$L114=#REF!</formula>
    </cfRule>
    <cfRule type="expression" dxfId="997" priority="187">
      <formula>$L114=#REF!</formula>
    </cfRule>
    <cfRule type="expression" dxfId="996" priority="188">
      <formula>$L114=#REF!</formula>
    </cfRule>
  </conditionalFormatting>
  <conditionalFormatting sqref="AD123:AD130">
    <cfRule type="expression" dxfId="995" priority="181">
      <formula>$L123=#REF!</formula>
    </cfRule>
    <cfRule type="expression" dxfId="994" priority="182">
      <formula>$L123=#REF!</formula>
    </cfRule>
    <cfRule type="expression" dxfId="993" priority="183">
      <formula>$L123=#REF!</formula>
    </cfRule>
    <cfRule type="expression" dxfId="992" priority="184">
      <formula>$L123=#REF!</formula>
    </cfRule>
  </conditionalFormatting>
  <conditionalFormatting sqref="AC123:AC130">
    <cfRule type="expression" dxfId="991" priority="177">
      <formula>$L123=#REF!</formula>
    </cfRule>
    <cfRule type="expression" dxfId="990" priority="178">
      <formula>$L123=#REF!</formula>
    </cfRule>
    <cfRule type="expression" dxfId="989" priority="179">
      <formula>$L123=#REF!</formula>
    </cfRule>
    <cfRule type="expression" dxfId="988" priority="180">
      <formula>$L123=#REF!</formula>
    </cfRule>
  </conditionalFormatting>
  <conditionalFormatting sqref="P123:P130">
    <cfRule type="cellIs" dxfId="987" priority="176" operator="equal">
      <formula>"Mut+ext"</formula>
    </cfRule>
  </conditionalFormatting>
  <conditionalFormatting sqref="Z123:Z130">
    <cfRule type="expression" dxfId="986" priority="172">
      <formula>$L123=#REF!</formula>
    </cfRule>
    <cfRule type="expression" dxfId="985" priority="173">
      <formula>$L123=#REF!</formula>
    </cfRule>
    <cfRule type="expression" dxfId="984" priority="174">
      <formula>$L123=#REF!</formula>
    </cfRule>
    <cfRule type="expression" dxfId="983" priority="175">
      <formula>$L123=#REF!</formula>
    </cfRule>
  </conditionalFormatting>
  <conditionalFormatting sqref="AD138:AD145">
    <cfRule type="expression" dxfId="982" priority="168">
      <formula>$L138=#REF!</formula>
    </cfRule>
    <cfRule type="expression" dxfId="981" priority="169">
      <formula>$L138=#REF!</formula>
    </cfRule>
    <cfRule type="expression" dxfId="980" priority="170">
      <formula>$L138=#REF!</formula>
    </cfRule>
    <cfRule type="expression" dxfId="979" priority="171">
      <formula>$L138=#REF!</formula>
    </cfRule>
  </conditionalFormatting>
  <conditionalFormatting sqref="AC138:AC145">
    <cfRule type="expression" dxfId="978" priority="164">
      <formula>$L138=#REF!</formula>
    </cfRule>
    <cfRule type="expression" dxfId="977" priority="165">
      <formula>$L138=#REF!</formula>
    </cfRule>
    <cfRule type="expression" dxfId="976" priority="166">
      <formula>$L138=#REF!</formula>
    </cfRule>
    <cfRule type="expression" dxfId="975" priority="167">
      <formula>$L138=#REF!</formula>
    </cfRule>
  </conditionalFormatting>
  <conditionalFormatting sqref="P138:P145">
    <cfRule type="cellIs" dxfId="974" priority="163" operator="equal">
      <formula>"Mut+ext"</formula>
    </cfRule>
  </conditionalFormatting>
  <conditionalFormatting sqref="Z138:Z145">
    <cfRule type="expression" dxfId="973" priority="159">
      <formula>$L138=#REF!</formula>
    </cfRule>
    <cfRule type="expression" dxfId="972" priority="160">
      <formula>$L138=#REF!</formula>
    </cfRule>
    <cfRule type="expression" dxfId="971" priority="161">
      <formula>$L138=#REF!</formula>
    </cfRule>
    <cfRule type="expression" dxfId="970" priority="162">
      <formula>$L138=#REF!</formula>
    </cfRule>
  </conditionalFormatting>
  <conditionalFormatting sqref="AD147:AD154">
    <cfRule type="expression" dxfId="969" priority="155">
      <formula>$L147=#REF!</formula>
    </cfRule>
    <cfRule type="expression" dxfId="968" priority="156">
      <formula>$L147=#REF!</formula>
    </cfRule>
    <cfRule type="expression" dxfId="967" priority="157">
      <formula>$L147=#REF!</formula>
    </cfRule>
    <cfRule type="expression" dxfId="966" priority="158">
      <formula>$L147=#REF!</formula>
    </cfRule>
  </conditionalFormatting>
  <conditionalFormatting sqref="AC147:AC154">
    <cfRule type="expression" dxfId="965" priority="151">
      <formula>$L147=#REF!</formula>
    </cfRule>
    <cfRule type="expression" dxfId="964" priority="152">
      <formula>$L147=#REF!</formula>
    </cfRule>
    <cfRule type="expression" dxfId="963" priority="153">
      <formula>$L147=#REF!</formula>
    </cfRule>
    <cfRule type="expression" dxfId="962" priority="154">
      <formula>$L147=#REF!</formula>
    </cfRule>
  </conditionalFormatting>
  <conditionalFormatting sqref="P150:P154">
    <cfRule type="cellIs" dxfId="961" priority="150" operator="equal">
      <formula>"Mut+ext"</formula>
    </cfRule>
  </conditionalFormatting>
  <conditionalFormatting sqref="Z147:Z154">
    <cfRule type="expression" dxfId="960" priority="146">
      <formula>$L147=#REF!</formula>
    </cfRule>
    <cfRule type="expression" dxfId="959" priority="147">
      <formula>$L147=#REF!</formula>
    </cfRule>
    <cfRule type="expression" dxfId="958" priority="148">
      <formula>$L147=#REF!</formula>
    </cfRule>
    <cfRule type="expression" dxfId="957" priority="149">
      <formula>$L147=#REF!</formula>
    </cfRule>
  </conditionalFormatting>
  <conditionalFormatting sqref="AD132:AD136">
    <cfRule type="expression" dxfId="956" priority="142">
      <formula>$L132=#REF!</formula>
    </cfRule>
    <cfRule type="expression" dxfId="955" priority="143">
      <formula>$L132=#REF!</formula>
    </cfRule>
    <cfRule type="expression" dxfId="954" priority="144">
      <formula>$L132=#REF!</formula>
    </cfRule>
    <cfRule type="expression" dxfId="953" priority="145">
      <formula>$L132=#REF!</formula>
    </cfRule>
  </conditionalFormatting>
  <conditionalFormatting sqref="J136">
    <cfRule type="expression" dxfId="952" priority="138">
      <formula>$L136=#REF!</formula>
    </cfRule>
    <cfRule type="expression" dxfId="951" priority="139">
      <formula>$L136=#REF!</formula>
    </cfRule>
    <cfRule type="expression" dxfId="950" priority="140">
      <formula>$L136=#REF!</formula>
    </cfRule>
    <cfRule type="expression" dxfId="949" priority="141">
      <formula>$L136=#REF!</formula>
    </cfRule>
  </conditionalFormatting>
  <conditionalFormatting sqref="AC132:AC136">
    <cfRule type="expression" dxfId="948" priority="134">
      <formula>$L132=#REF!</formula>
    </cfRule>
    <cfRule type="expression" dxfId="947" priority="135">
      <formula>$L132=#REF!</formula>
    </cfRule>
    <cfRule type="expression" dxfId="946" priority="136">
      <formula>$L132=#REF!</formula>
    </cfRule>
    <cfRule type="expression" dxfId="945" priority="137">
      <formula>$L132=#REF!</formula>
    </cfRule>
  </conditionalFormatting>
  <conditionalFormatting sqref="Z132:Z136">
    <cfRule type="expression" dxfId="944" priority="130">
      <formula>$L132=#REF!</formula>
    </cfRule>
    <cfRule type="expression" dxfId="943" priority="131">
      <formula>$L132=#REF!</formula>
    </cfRule>
    <cfRule type="expression" dxfId="942" priority="132">
      <formula>$L132=#REF!</formula>
    </cfRule>
    <cfRule type="expression" dxfId="941" priority="133">
      <formula>$L132=#REF!</formula>
    </cfRule>
  </conditionalFormatting>
  <conditionalFormatting sqref="P62:P66">
    <cfRule type="cellIs" dxfId="940" priority="129" operator="equal">
      <formula>"Mut+ext"</formula>
    </cfRule>
  </conditionalFormatting>
  <conditionalFormatting sqref="P132">
    <cfRule type="cellIs" dxfId="939" priority="128" operator="equal">
      <formula>"Mut+ext"</formula>
    </cfRule>
  </conditionalFormatting>
  <conditionalFormatting sqref="P133:P136">
    <cfRule type="cellIs" dxfId="938" priority="127" operator="equal">
      <formula>"Mut+ext"</formula>
    </cfRule>
  </conditionalFormatting>
  <conditionalFormatting sqref="AD17">
    <cfRule type="expression" dxfId="937" priority="123">
      <formula>$L17=#REF!</formula>
    </cfRule>
    <cfRule type="expression" dxfId="936" priority="124">
      <formula>$L17=#REF!</formula>
    </cfRule>
    <cfRule type="expression" dxfId="935" priority="125">
      <formula>$L17=#REF!</formula>
    </cfRule>
    <cfRule type="expression" dxfId="934" priority="126">
      <formula>$L17=#REF!</formula>
    </cfRule>
  </conditionalFormatting>
  <conditionalFormatting sqref="AC17">
    <cfRule type="expression" dxfId="933" priority="119">
      <formula>$L17=#REF!</formula>
    </cfRule>
    <cfRule type="expression" dxfId="932" priority="120">
      <formula>$L17=#REF!</formula>
    </cfRule>
    <cfRule type="expression" dxfId="931" priority="121">
      <formula>$L17=#REF!</formula>
    </cfRule>
    <cfRule type="expression" dxfId="930" priority="122">
      <formula>$L17=#REF!</formula>
    </cfRule>
  </conditionalFormatting>
  <conditionalFormatting sqref="AC43">
    <cfRule type="expression" dxfId="929" priority="115">
      <formula>$L43=#REF!</formula>
    </cfRule>
    <cfRule type="expression" dxfId="928" priority="116">
      <formula>$L43=#REF!</formula>
    </cfRule>
    <cfRule type="expression" dxfId="927" priority="117">
      <formula>$L43=#REF!</formula>
    </cfRule>
    <cfRule type="expression" dxfId="926" priority="118">
      <formula>$L43=#REF!</formula>
    </cfRule>
  </conditionalFormatting>
  <conditionalFormatting sqref="AD43">
    <cfRule type="expression" dxfId="925" priority="111">
      <formula>$L43=#REF!</formula>
    </cfRule>
    <cfRule type="expression" dxfId="924" priority="112">
      <formula>$L43=#REF!</formula>
    </cfRule>
    <cfRule type="expression" dxfId="923" priority="113">
      <formula>$L43=#REF!</formula>
    </cfRule>
    <cfRule type="expression" dxfId="922" priority="114">
      <formula>$L43=#REF!</formula>
    </cfRule>
  </conditionalFormatting>
  <conditionalFormatting sqref="P43">
    <cfRule type="cellIs" dxfId="921" priority="110" operator="equal">
      <formula>"Mut+ext"</formula>
    </cfRule>
  </conditionalFormatting>
  <conditionalFormatting sqref="AC67">
    <cfRule type="expression" dxfId="920" priority="106">
      <formula>$L67=#REF!</formula>
    </cfRule>
    <cfRule type="expression" dxfId="919" priority="107">
      <formula>$L67=#REF!</formula>
    </cfRule>
    <cfRule type="expression" dxfId="918" priority="108">
      <formula>$L67=#REF!</formula>
    </cfRule>
    <cfRule type="expression" dxfId="917" priority="109">
      <formula>$L67=#REF!</formula>
    </cfRule>
  </conditionalFormatting>
  <conditionalFormatting sqref="AD67">
    <cfRule type="expression" dxfId="916" priority="102">
      <formula>$L67=#REF!</formula>
    </cfRule>
    <cfRule type="expression" dxfId="915" priority="103">
      <formula>$L67=#REF!</formula>
    </cfRule>
    <cfRule type="expression" dxfId="914" priority="104">
      <formula>$L67=#REF!</formula>
    </cfRule>
    <cfRule type="expression" dxfId="913" priority="105">
      <formula>$L67=#REF!</formula>
    </cfRule>
  </conditionalFormatting>
  <conditionalFormatting sqref="P67">
    <cfRule type="cellIs" dxfId="912" priority="101" operator="equal">
      <formula>"Mut+ext"</formula>
    </cfRule>
  </conditionalFormatting>
  <conditionalFormatting sqref="AC76">
    <cfRule type="expression" dxfId="911" priority="97">
      <formula>$L76=#REF!</formula>
    </cfRule>
    <cfRule type="expression" dxfId="910" priority="98">
      <formula>$L76=#REF!</formula>
    </cfRule>
    <cfRule type="expression" dxfId="909" priority="99">
      <formula>$L76=#REF!</formula>
    </cfRule>
    <cfRule type="expression" dxfId="908" priority="100">
      <formula>$L76=#REF!</formula>
    </cfRule>
  </conditionalFormatting>
  <conditionalFormatting sqref="AD76">
    <cfRule type="expression" dxfId="907" priority="93">
      <formula>$L76=#REF!</formula>
    </cfRule>
    <cfRule type="expression" dxfId="906" priority="94">
      <formula>$L76=#REF!</formula>
    </cfRule>
    <cfRule type="expression" dxfId="905" priority="95">
      <formula>$L76=#REF!</formula>
    </cfRule>
    <cfRule type="expression" dxfId="904" priority="96">
      <formula>$L76=#REF!</formula>
    </cfRule>
  </conditionalFormatting>
  <conditionalFormatting sqref="P76">
    <cfRule type="cellIs" dxfId="903" priority="92" operator="equal">
      <formula>"Mut+ext"</formula>
    </cfRule>
  </conditionalFormatting>
  <conditionalFormatting sqref="AC85">
    <cfRule type="expression" dxfId="902" priority="88">
      <formula>$L85=#REF!</formula>
    </cfRule>
    <cfRule type="expression" dxfId="901" priority="89">
      <formula>$L85=#REF!</formula>
    </cfRule>
    <cfRule type="expression" dxfId="900" priority="90">
      <formula>$L85=#REF!</formula>
    </cfRule>
    <cfRule type="expression" dxfId="899" priority="91">
      <formula>$L85=#REF!</formula>
    </cfRule>
  </conditionalFormatting>
  <conditionalFormatting sqref="AD85">
    <cfRule type="expression" dxfId="898" priority="84">
      <formula>$L85=#REF!</formula>
    </cfRule>
    <cfRule type="expression" dxfId="897" priority="85">
      <formula>$L85=#REF!</formula>
    </cfRule>
    <cfRule type="expression" dxfId="896" priority="86">
      <formula>$L85=#REF!</formula>
    </cfRule>
    <cfRule type="expression" dxfId="895" priority="87">
      <formula>$L85=#REF!</formula>
    </cfRule>
  </conditionalFormatting>
  <conditionalFormatting sqref="P85">
    <cfRule type="cellIs" dxfId="894" priority="83" operator="equal">
      <formula>"Mut+ext"</formula>
    </cfRule>
  </conditionalFormatting>
  <conditionalFormatting sqref="AC131">
    <cfRule type="expression" dxfId="893" priority="79">
      <formula>$L131=#REF!</formula>
    </cfRule>
    <cfRule type="expression" dxfId="892" priority="80">
      <formula>$L131=#REF!</formula>
    </cfRule>
    <cfRule type="expression" dxfId="891" priority="81">
      <formula>$L131=#REF!</formula>
    </cfRule>
    <cfRule type="expression" dxfId="890" priority="82">
      <formula>$L131=#REF!</formula>
    </cfRule>
  </conditionalFormatting>
  <conditionalFormatting sqref="AD131">
    <cfRule type="expression" dxfId="889" priority="75">
      <formula>$L131=#REF!</formula>
    </cfRule>
    <cfRule type="expression" dxfId="888" priority="76">
      <formula>$L131=#REF!</formula>
    </cfRule>
    <cfRule type="expression" dxfId="887" priority="77">
      <formula>$L131=#REF!</formula>
    </cfRule>
    <cfRule type="expression" dxfId="886" priority="78">
      <formula>$L131=#REF!</formula>
    </cfRule>
  </conditionalFormatting>
  <conditionalFormatting sqref="P131">
    <cfRule type="cellIs" dxfId="885" priority="74" operator="equal">
      <formula>"Mut+ext"</formula>
    </cfRule>
  </conditionalFormatting>
  <conditionalFormatting sqref="AC137">
    <cfRule type="expression" dxfId="884" priority="70">
      <formula>$L137=#REF!</formula>
    </cfRule>
    <cfRule type="expression" dxfId="883" priority="71">
      <formula>$L137=#REF!</formula>
    </cfRule>
    <cfRule type="expression" dxfId="882" priority="72">
      <formula>$L137=#REF!</formula>
    </cfRule>
    <cfRule type="expression" dxfId="881" priority="73">
      <formula>$L137=#REF!</formula>
    </cfRule>
  </conditionalFormatting>
  <conditionalFormatting sqref="AD137">
    <cfRule type="expression" dxfId="880" priority="66">
      <formula>$L137=#REF!</formula>
    </cfRule>
    <cfRule type="expression" dxfId="879" priority="67">
      <formula>$L137=#REF!</formula>
    </cfRule>
    <cfRule type="expression" dxfId="878" priority="68">
      <formula>$L137=#REF!</formula>
    </cfRule>
    <cfRule type="expression" dxfId="877" priority="69">
      <formula>$L137=#REF!</formula>
    </cfRule>
  </conditionalFormatting>
  <conditionalFormatting sqref="P137">
    <cfRule type="cellIs" dxfId="876" priority="65" operator="equal">
      <formula>"Mut+ext"</formula>
    </cfRule>
  </conditionalFormatting>
  <conditionalFormatting sqref="AC146">
    <cfRule type="expression" dxfId="875" priority="61">
      <formula>$L146=#REF!</formula>
    </cfRule>
    <cfRule type="expression" dxfId="874" priority="62">
      <formula>$L146=#REF!</formula>
    </cfRule>
    <cfRule type="expression" dxfId="873" priority="63">
      <formula>$L146=#REF!</formula>
    </cfRule>
    <cfRule type="expression" dxfId="872" priority="64">
      <formula>$L146=#REF!</formula>
    </cfRule>
  </conditionalFormatting>
  <conditionalFormatting sqref="AD146">
    <cfRule type="expression" dxfId="871" priority="57">
      <formula>$L146=#REF!</formula>
    </cfRule>
    <cfRule type="expression" dxfId="870" priority="58">
      <formula>$L146=#REF!</formula>
    </cfRule>
    <cfRule type="expression" dxfId="869" priority="59">
      <formula>$L146=#REF!</formula>
    </cfRule>
    <cfRule type="expression" dxfId="868" priority="60">
      <formula>$L146=#REF!</formula>
    </cfRule>
  </conditionalFormatting>
  <conditionalFormatting sqref="P146">
    <cfRule type="cellIs" dxfId="867" priority="56" operator="equal">
      <formula>"Mut+ext"</formula>
    </cfRule>
  </conditionalFormatting>
  <conditionalFormatting sqref="AC155">
    <cfRule type="expression" dxfId="866" priority="52">
      <formula>$L155=#REF!</formula>
    </cfRule>
    <cfRule type="expression" dxfId="865" priority="53">
      <formula>$L155=#REF!</formula>
    </cfRule>
    <cfRule type="expression" dxfId="864" priority="54">
      <formula>$L155=#REF!</formula>
    </cfRule>
    <cfRule type="expression" dxfId="863" priority="55">
      <formula>$L155=#REF!</formula>
    </cfRule>
  </conditionalFormatting>
  <conditionalFormatting sqref="AD155">
    <cfRule type="expression" dxfId="862" priority="48">
      <formula>$L155=#REF!</formula>
    </cfRule>
    <cfRule type="expression" dxfId="861" priority="49">
      <formula>$L155=#REF!</formula>
    </cfRule>
    <cfRule type="expression" dxfId="860" priority="50">
      <formula>$L155=#REF!</formula>
    </cfRule>
    <cfRule type="expression" dxfId="859" priority="51">
      <formula>$L155=#REF!</formula>
    </cfRule>
  </conditionalFormatting>
  <conditionalFormatting sqref="P155">
    <cfRule type="cellIs" dxfId="858" priority="47" operator="equal">
      <formula>"Mut+ext"</formula>
    </cfRule>
  </conditionalFormatting>
  <conditionalFormatting sqref="Z28">
    <cfRule type="expression" dxfId="857" priority="43">
      <formula>$L28=#REF!</formula>
    </cfRule>
    <cfRule type="expression" dxfId="856" priority="44">
      <formula>$L28=#REF!</formula>
    </cfRule>
    <cfRule type="expression" dxfId="855" priority="45">
      <formula>$L28=#REF!</formula>
    </cfRule>
    <cfRule type="expression" dxfId="854" priority="46">
      <formula>$L28=#REF!</formula>
    </cfRule>
  </conditionalFormatting>
  <conditionalFormatting sqref="Z26">
    <cfRule type="expression" dxfId="853" priority="39">
      <formula>$L26=#REF!</formula>
    </cfRule>
    <cfRule type="expression" dxfId="852" priority="40">
      <formula>$L26=#REF!</formula>
    </cfRule>
    <cfRule type="expression" dxfId="851" priority="41">
      <formula>$L26=#REF!</formula>
    </cfRule>
    <cfRule type="expression" dxfId="850" priority="42">
      <formula>$L26=#REF!</formula>
    </cfRule>
  </conditionalFormatting>
  <conditionalFormatting sqref="Z27">
    <cfRule type="expression" dxfId="849" priority="35">
      <formula>$L27=#REF!</formula>
    </cfRule>
    <cfRule type="expression" dxfId="848" priority="36">
      <formula>$L27=#REF!</formula>
    </cfRule>
    <cfRule type="expression" dxfId="847" priority="37">
      <formula>$L27=#REF!</formula>
    </cfRule>
    <cfRule type="expression" dxfId="846" priority="38">
      <formula>$L27=#REF!</formula>
    </cfRule>
  </conditionalFormatting>
  <conditionalFormatting sqref="Z17">
    <cfRule type="expression" dxfId="845" priority="31">
      <formula>$L17=#REF!</formula>
    </cfRule>
    <cfRule type="expression" dxfId="844" priority="32">
      <formula>$L17=#REF!</formula>
    </cfRule>
    <cfRule type="expression" dxfId="843" priority="33">
      <formula>$L17=#REF!</formula>
    </cfRule>
    <cfRule type="expression" dxfId="842" priority="34">
      <formula>$L17=#REF!</formula>
    </cfRule>
  </conditionalFormatting>
  <conditionalFormatting sqref="Z18:Z19">
    <cfRule type="expression" dxfId="841" priority="27">
      <formula>$L18=#REF!</formula>
    </cfRule>
    <cfRule type="expression" dxfId="840" priority="28">
      <formula>$L18=#REF!</formula>
    </cfRule>
    <cfRule type="expression" dxfId="839" priority="29">
      <formula>$L18=#REF!</formula>
    </cfRule>
    <cfRule type="expression" dxfId="838" priority="30">
      <formula>$L18=#REF!</formula>
    </cfRule>
  </conditionalFormatting>
  <conditionalFormatting sqref="Z96:Z98">
    <cfRule type="expression" dxfId="837" priority="23">
      <formula>$L96=#REF!</formula>
    </cfRule>
    <cfRule type="expression" dxfId="836" priority="24">
      <formula>$L96=#REF!</formula>
    </cfRule>
    <cfRule type="expression" dxfId="835" priority="25">
      <formula>$L96=#REF!</formula>
    </cfRule>
    <cfRule type="expression" dxfId="834" priority="26">
      <formula>$L96=#REF!</formula>
    </cfRule>
  </conditionalFormatting>
  <conditionalFormatting sqref="Z90">
    <cfRule type="expression" dxfId="833" priority="19">
      <formula>$L90=#REF!</formula>
    </cfRule>
    <cfRule type="expression" dxfId="832" priority="20">
      <formula>$L90=#REF!</formula>
    </cfRule>
    <cfRule type="expression" dxfId="831" priority="21">
      <formula>$L90=#REF!</formula>
    </cfRule>
    <cfRule type="expression" dxfId="830" priority="22">
      <formula>$L90=#REF!</formula>
    </cfRule>
  </conditionalFormatting>
  <conditionalFormatting sqref="P17:P19">
    <cfRule type="cellIs" dxfId="829" priority="18" operator="equal">
      <formula>"Mut+ext"</formula>
    </cfRule>
  </conditionalFormatting>
  <conditionalFormatting sqref="P26:P28">
    <cfRule type="cellIs" dxfId="828" priority="17" operator="equal">
      <formula>"Mut+ext"</formula>
    </cfRule>
  </conditionalFormatting>
  <conditionalFormatting sqref="P35:P37">
    <cfRule type="cellIs" dxfId="827" priority="16" operator="equal">
      <formula>"Mut+ext"</formula>
    </cfRule>
  </conditionalFormatting>
  <conditionalFormatting sqref="P87:P90">
    <cfRule type="cellIs" dxfId="826" priority="15" operator="equal">
      <formula>"Mut+ext"</formula>
    </cfRule>
  </conditionalFormatting>
  <conditionalFormatting sqref="P96:P98">
    <cfRule type="cellIs" dxfId="825" priority="14" operator="equal">
      <formula>"Mut+ext"</formula>
    </cfRule>
  </conditionalFormatting>
  <conditionalFormatting sqref="P149">
    <cfRule type="cellIs" dxfId="824" priority="13" operator="equal">
      <formula>"Mut+ext"</formula>
    </cfRule>
  </conditionalFormatting>
  <conditionalFormatting sqref="J62:J65">
    <cfRule type="expression" dxfId="823" priority="9">
      <formula>$L62=#REF!</formula>
    </cfRule>
    <cfRule type="expression" dxfId="822" priority="10">
      <formula>$L62=#REF!</formula>
    </cfRule>
    <cfRule type="expression" dxfId="821" priority="11">
      <formula>$L62=#REF!</formula>
    </cfRule>
    <cfRule type="expression" dxfId="820" priority="12">
      <formula>$L62=#REF!</formula>
    </cfRule>
  </conditionalFormatting>
  <conditionalFormatting sqref="J132:J135">
    <cfRule type="expression" dxfId="819" priority="5">
      <formula>$L132=#REF!</formula>
    </cfRule>
    <cfRule type="expression" dxfId="818" priority="6">
      <formula>$L132=#REF!</formula>
    </cfRule>
    <cfRule type="expression" dxfId="817" priority="7">
      <formula>$L132=#REF!</formula>
    </cfRule>
    <cfRule type="expression" dxfId="816" priority="8">
      <formula>$L132=#REF!</formula>
    </cfRule>
  </conditionalFormatting>
  <conditionalFormatting sqref="P53:P54">
    <cfRule type="cellIs" dxfId="815" priority="4" operator="equal">
      <formula>"Mut+ext"</formula>
    </cfRule>
  </conditionalFormatting>
  <conditionalFormatting sqref="P54">
    <cfRule type="cellIs" dxfId="814" priority="3" operator="equal">
      <formula>"Mut+ext"</formula>
    </cfRule>
  </conditionalFormatting>
  <conditionalFormatting sqref="P147:P148">
    <cfRule type="cellIs" dxfId="813" priority="2" operator="equal">
      <formula>"Mut+ext"</formula>
    </cfRule>
  </conditionalFormatting>
  <conditionalFormatting sqref="P148">
    <cfRule type="cellIs" dxfId="812" priority="1" operator="equal">
      <formula>"Mut+ext"</formula>
    </cfRule>
  </conditionalFormatting>
  <dataValidations count="7">
    <dataValidation type="list" allowBlank="1" showInputMessage="1" showErrorMessage="1" sqref="P17:P24 P26:P33 P35:P42 P44:P51 P53:P60 P68:P75 P77:P84 P87:P94 P96:P103 P105:P112 P114:P121 P123:P130 P138:P145 P147:P154 P62:P66 P132:P136" xr:uid="{00000000-0002-0000-0300-000000000000}">
      <formula1>"Non,Mut,Mut+ext"</formula1>
    </dataValidation>
    <dataValidation type="list" allowBlank="1" showInputMessage="1" showErrorMessage="1" sqref="L76 L67 L61 L131 L122 L25 L104 L85 L95 L34 L113 L137" xr:uid="{00000000-0002-0000-0300-000001000000}">
      <formula1>$C$10:$C$20</formula1>
    </dataValidation>
    <dataValidation type="list" allowBlank="1" showInputMessage="1" showErrorMessage="1" sqref="O151:O154" xr:uid="{00000000-0002-0000-0300-000002000000}">
      <formula1>"300,40,35,30,25,24"</formula1>
    </dataValidation>
    <dataValidation type="list" allowBlank="1" showInputMessage="1" showErrorMessage="1" sqref="R44:S44 P7:P11" xr:uid="{00000000-0002-0000-0300-000003000000}">
      <formula1>"Oui,Non"</formula1>
    </dataValidation>
    <dataValidation type="list" allowBlank="1" showInputMessage="1" showErrorMessage="1" sqref="L146 L155" xr:uid="{00000000-0002-0000-0300-000004000000}">
      <formula1>$C$11:$C$20</formula1>
    </dataValidation>
    <dataValidation type="list" allowBlank="1" showInputMessage="1" showErrorMessage="1" sqref="K44:K51 K137:K155 K17:K42 K87:K131 K53:K61 K67:K85" xr:uid="{00000000-0002-0000-0300-000005000000}">
      <formula1>"1,2,3,4"</formula1>
    </dataValidation>
    <dataValidation type="list" allowBlank="1" showInputMessage="1" showErrorMessage="1" sqref="J53:J85 J137:J155 J17:J42 J87:J132 J44:J51" xr:uid="{00000000-0002-0000-0300-000006000000}">
      <formula1>"Obligatoire,Option"</formula1>
    </dataValidation>
  </dataValidations>
  <pageMargins left="0.7" right="0.7" top="0.75" bottom="0.75" header="0.3" footer="0.3"/>
  <pageSetup paperSize="8" scale="31" orientation="landscape" r:id="rId1"/>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300-000007000000}">
          <x14:formula1>
            <xm:f>Paramétrage!$I$13</xm:f>
          </x14:formula1>
          <xm:sqref>G77:G84</xm:sqref>
        </x14:dataValidation>
        <x14:dataValidation type="list" allowBlank="1" showInputMessage="1" showErrorMessage="1" xr:uid="{00000000-0002-0000-0300-000008000000}">
          <x14:formula1>
            <xm:f>Paramétrage!$N$6:$N$12</xm:f>
          </x14:formula1>
          <xm:sqref>O17:O24 O26:O33 O35:O42 O44:O51 O53:O60 O62:O66 O68:O75 O77:O84 O86:O94 O96:O103 O105:O112 O114:O121 O123:O130 O132:O136 O138:O145 O147:O150</xm:sqref>
        </x14:dataValidation>
        <x14:dataValidation type="list" allowBlank="1" showInputMessage="1" showErrorMessage="1" xr:uid="{00000000-0002-0000-0300-000009000000}">
          <x14:formula1>
            <xm:f>Paramétrage!$K$6:$K$40</xm:f>
          </x14:formula1>
          <xm:sqref>I17:I24 I35:I42 I26:I33 I44:I51 I53:I60 I147:I154 I68:I75 I77:I84 I87:I94 I96:I103 I105:I112 I114:I121 I123:I130 I62:I66 I138:I145 I132:I136</xm:sqref>
        </x14:dataValidation>
        <x14:dataValidation type="list" allowBlank="1" showInputMessage="1" showErrorMessage="1" xr:uid="{00000000-0002-0000-0300-00000A000000}">
          <x14:formula1>
            <xm:f>Paramétrage!$I$10</xm:f>
          </x14:formula1>
          <xm:sqref>G68:G75 G138:G145</xm:sqref>
        </x14:dataValidation>
        <x14:dataValidation type="list" allowBlank="1" showInputMessage="1" showErrorMessage="1" xr:uid="{00000000-0002-0000-0300-00000B000000}">
          <x14:formula1>
            <xm:f>Paramétrage!$I$6</xm:f>
          </x14:formula1>
          <xm:sqref>G96:G103 G17:G24 G26:G33 G35:G42 G87:G94 G105:G112 G62:G66 G132:G136</xm:sqref>
        </x14:dataValidation>
        <x14:dataValidation type="list" allowBlank="1" showInputMessage="1" showErrorMessage="1" xr:uid="{00000000-0002-0000-0300-00000C000000}">
          <x14:formula1>
            <xm:f>Paramétrage!$I$7</xm:f>
          </x14:formula1>
          <xm:sqref>G147:G154</xm:sqref>
        </x14:dataValidation>
        <x14:dataValidation type="list" allowBlank="1" showInputMessage="1" showErrorMessage="1" xr:uid="{00000000-0002-0000-0300-00000D000000}">
          <x14:formula1>
            <xm:f>Paramétrage!$I$6:$I$15</xm:f>
          </x14:formula1>
          <xm:sqref>G53:G60 G114:G121 G44:G51 G123:G130</xm:sqref>
        </x14:dataValidation>
        <x14:dataValidation type="list" allowBlank="1" showInputMessage="1" showErrorMessage="1" xr:uid="{00000000-0002-0000-0300-00000E000000}">
          <x14:formula1>
            <xm:f>Paramétrage!$C$6:$C$28</xm:f>
          </x14:formula1>
          <xm:sqref>L138:L145 L26:L33 L147:L154 L132 L87:L94 L77:L84 L17:L24 L35:L42 L68:L75 L123:L130 L114:L121 L96:L103 L53:L60 L105:L112 L62:L66 L44:L51</xm:sqref>
        </x14:dataValidation>
        <x14:dataValidation type="list" allowBlank="1" showInputMessage="1" showErrorMessage="1" xr:uid="{00000000-0002-0000-0300-00000F000000}">
          <x14:formula1>
            <xm:f>Paramétrage!$G$6:$G$16</xm:f>
          </x14:formula1>
          <xm:sqref>E4:E5 E7:E11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R158"/>
  <sheetViews>
    <sheetView tabSelected="1" zoomScale="70" zoomScaleNormal="70" workbookViewId="0">
      <pane xSplit="8" ySplit="16" topLeftCell="I79" activePane="bottomRight" state="frozen"/>
      <selection pane="bottomRight" activeCell="H96" sqref="H96"/>
      <selection pane="bottomLeft" activeCell="G44" sqref="G44:G48"/>
      <selection pane="topRight" activeCell="G44" sqref="G44:G48"/>
    </sheetView>
  </sheetViews>
  <sheetFormatPr defaultColWidth="11.5703125" defaultRowHeight="15.75" outlineLevelCol="1"/>
  <cols>
    <col min="1" max="1" width="11.5703125" style="11"/>
    <col min="2" max="2" width="14.28515625" style="11" customWidth="1"/>
    <col min="3" max="3" width="8.85546875" style="11" customWidth="1"/>
    <col min="4" max="4" width="22.5703125" style="11" customWidth="1"/>
    <col min="5" max="6" width="8.85546875" style="11" customWidth="1"/>
    <col min="7" max="7" width="29" style="11" customWidth="1"/>
    <col min="8" max="8" width="31.85546875" style="12" customWidth="1"/>
    <col min="9" max="9" width="11.85546875" style="12" customWidth="1"/>
    <col min="10" max="10" width="13" style="12" customWidth="1"/>
    <col min="11" max="11" width="9.28515625" style="12" customWidth="1"/>
    <col min="12" max="13" width="10" style="12" customWidth="1"/>
    <col min="14" max="16" width="11.42578125" style="12" customWidth="1"/>
    <col min="17" max="17" width="12.7109375" style="12" customWidth="1"/>
    <col min="18" max="20" width="12.28515625" style="12" customWidth="1"/>
    <col min="21" max="21" width="11.85546875" style="17" customWidth="1"/>
    <col min="22" max="27" width="12.28515625" style="12" customWidth="1"/>
    <col min="28" max="28" width="34.140625" style="12" customWidth="1"/>
    <col min="29" max="29" width="51.28515625" style="12" customWidth="1"/>
    <col min="30" max="30" width="51.140625" style="12" customWidth="1"/>
    <col min="31" max="31" width="11.140625" style="12" hidden="1" customWidth="1" outlineLevel="1"/>
    <col min="32" max="32" width="10.85546875" style="12" hidden="1" customWidth="1" outlineLevel="1"/>
    <col min="33" max="43" width="11.5703125" style="12" hidden="1" customWidth="1" outlineLevel="1"/>
    <col min="44" max="44" width="11.5703125" style="12" collapsed="1"/>
    <col min="45" max="16384" width="11.5703125" style="12"/>
  </cols>
  <sheetData>
    <row r="1" spans="1:42" ht="6" customHeight="1">
      <c r="A1" s="12"/>
      <c r="B1" s="12"/>
    </row>
    <row r="2" spans="1:42" ht="18" customHeight="1">
      <c r="E2" s="479" t="s">
        <v>41</v>
      </c>
      <c r="F2" s="485"/>
      <c r="G2" s="480"/>
      <c r="H2" s="479" t="s">
        <v>42</v>
      </c>
      <c r="I2" s="480"/>
      <c r="J2" s="479" t="s">
        <v>43</v>
      </c>
      <c r="K2" s="485"/>
      <c r="L2" s="485"/>
      <c r="M2" s="480"/>
      <c r="N2" s="479" t="s">
        <v>44</v>
      </c>
      <c r="O2" s="480"/>
      <c r="U2" s="50" t="s">
        <v>45</v>
      </c>
      <c r="V2" s="50" t="s">
        <v>46</v>
      </c>
      <c r="Z2" s="473" t="s">
        <v>47</v>
      </c>
      <c r="AA2" s="473" t="s">
        <v>48</v>
      </c>
    </row>
    <row r="3" spans="1:42" ht="18" customHeight="1">
      <c r="C3" s="12"/>
      <c r="E3" s="481"/>
      <c r="F3" s="486"/>
      <c r="G3" s="482"/>
      <c r="H3" s="481"/>
      <c r="I3" s="482"/>
      <c r="J3" s="481"/>
      <c r="K3" s="486"/>
      <c r="L3" s="486"/>
      <c r="M3" s="482"/>
      <c r="N3" s="481"/>
      <c r="O3" s="482"/>
      <c r="S3" s="464" t="s">
        <v>16</v>
      </c>
      <c r="T3" s="455"/>
      <c r="U3" s="50">
        <f>ROUND(SUMIFS($U$17:$U$155,$G$17:$G$155,Paramétrage!$I6,$P$17:$P$155,"&lt;&gt;Mut+ext"),0)</f>
        <v>6</v>
      </c>
      <c r="V3" s="50">
        <f>ROUND(SUMIF($G$17:$G$155,Paramétrage!$I6,$Y$17:$Y$155),0)</f>
        <v>108</v>
      </c>
      <c r="Z3" s="473"/>
      <c r="AA3" s="473"/>
    </row>
    <row r="4" spans="1:42" ht="18" customHeight="1">
      <c r="C4" s="12"/>
      <c r="D4" s="108" t="s">
        <v>49</v>
      </c>
      <c r="E4" s="476" t="s">
        <v>50</v>
      </c>
      <c r="F4" s="477"/>
      <c r="G4" s="478"/>
      <c r="H4" s="476" t="str">
        <f>Synthèse!B3</f>
        <v>Psychologie</v>
      </c>
      <c r="I4" s="478"/>
      <c r="J4" s="476" t="s">
        <v>51</v>
      </c>
      <c r="K4" s="477"/>
      <c r="L4" s="477"/>
      <c r="M4" s="477"/>
      <c r="N4" s="475">
        <v>40</v>
      </c>
      <c r="O4" s="475"/>
      <c r="P4" s="303"/>
      <c r="S4" s="464" t="s">
        <v>17</v>
      </c>
      <c r="T4" s="455"/>
      <c r="U4" s="50">
        <f>ROUND(SUMIFS($U$17:$U$155,$G$17:$G$155,Paramétrage!$I7,$P$17:$P$155,"&lt;&gt;Mut+ext"),0)</f>
        <v>1</v>
      </c>
      <c r="V4" s="50">
        <f>ROUND(SUMIF($G$17:$G$155,Paramétrage!$I7,$Y$17:$Y$155),0)</f>
        <v>6</v>
      </c>
      <c r="X4" s="464" t="s">
        <v>32</v>
      </c>
      <c r="Y4" s="464"/>
      <c r="Z4" s="50">
        <f>SUMIF($L:$L,Paramétrage!$C6,$AE:$AE)</f>
        <v>108</v>
      </c>
      <c r="AA4" s="50">
        <f>SUMIF($L:$L,Paramétrage!$C6,$Y:$Y)</f>
        <v>0</v>
      </c>
    </row>
    <row r="5" spans="1:42" ht="18" customHeight="1">
      <c r="A5" s="463" t="s">
        <v>180</v>
      </c>
      <c r="B5" s="463"/>
      <c r="C5" s="12"/>
      <c r="D5" s="107" t="s">
        <v>52</v>
      </c>
      <c r="E5" s="465"/>
      <c r="F5" s="466"/>
      <c r="G5" s="467"/>
      <c r="H5" s="468"/>
      <c r="I5" s="470"/>
      <c r="J5" s="465"/>
      <c r="K5" s="466"/>
      <c r="L5" s="466"/>
      <c r="M5" s="467"/>
      <c r="N5" s="487"/>
      <c r="O5" s="488"/>
      <c r="P5" s="303"/>
      <c r="S5" s="464" t="s">
        <v>18</v>
      </c>
      <c r="T5" s="455"/>
      <c r="U5" s="50">
        <f>ROUND(SUMIFS($U$17:$U$155,$G$17:$G$155,Paramétrage!$I8,$P$17:$P$155,"&lt;&gt;Mut+ext"),0)</f>
        <v>0</v>
      </c>
      <c r="V5" s="50">
        <f>ROUND(SUMIF($G$17:$G$155,Paramétrage!$I8,$Y$17:$Y$155),0)</f>
        <v>0</v>
      </c>
      <c r="X5" s="464" t="s">
        <v>33</v>
      </c>
      <c r="Y5" s="464"/>
      <c r="Z5" s="50">
        <f>SUMIF(L:L,Paramétrage!$C7,AE:AE)</f>
        <v>114</v>
      </c>
      <c r="AA5" s="50">
        <f>SUMIF(L:L,Paramétrage!$C7,Y:Y)</f>
        <v>114</v>
      </c>
    </row>
    <row r="6" spans="1:42" ht="18" customHeight="1">
      <c r="A6" s="463"/>
      <c r="B6" s="463"/>
      <c r="C6" s="12"/>
      <c r="D6" s="107" t="s">
        <v>181</v>
      </c>
      <c r="E6" s="465"/>
      <c r="F6" s="466"/>
      <c r="G6" s="467"/>
      <c r="H6" s="468"/>
      <c r="I6" s="470"/>
      <c r="J6" s="468"/>
      <c r="K6" s="469"/>
      <c r="L6" s="469"/>
      <c r="M6" s="470"/>
      <c r="N6" s="487"/>
      <c r="O6" s="488"/>
      <c r="P6" s="303"/>
      <c r="S6" s="464" t="s">
        <v>19</v>
      </c>
      <c r="T6" s="455"/>
      <c r="U6" s="50">
        <f>ROUND(SUMIFS($U$17:$U$155,$G$17:$G$155,Paramétrage!$I9,$P$17:$P$155,"&lt;&gt;Mut+ext"),0)</f>
        <v>0</v>
      </c>
      <c r="V6" s="50">
        <f>ROUND(SUMIF($G$17:$G$155,Paramétrage!$I9,$Y$17:$Y$155),0)</f>
        <v>0</v>
      </c>
      <c r="X6" s="464" t="s">
        <v>34</v>
      </c>
      <c r="Y6" s="464"/>
      <c r="Z6" s="50">
        <f>SUMIF(L:L,Paramétrage!$C8,AE:AE)</f>
        <v>0</v>
      </c>
      <c r="AA6" s="50">
        <f>SUMIF(L:L,Paramétrage!$C8,Y:Y)</f>
        <v>0</v>
      </c>
    </row>
    <row r="7" spans="1:42" ht="18" customHeight="1">
      <c r="A7" s="463"/>
      <c r="B7" s="463"/>
      <c r="C7" s="12"/>
      <c r="D7" s="14" t="s">
        <v>53</v>
      </c>
      <c r="E7" s="15"/>
      <c r="F7" s="15"/>
      <c r="G7" s="15"/>
      <c r="H7" s="307"/>
      <c r="I7" s="307"/>
      <c r="J7" s="307"/>
      <c r="K7" s="307"/>
      <c r="L7" s="307"/>
      <c r="M7" s="307"/>
      <c r="N7" s="48" t="s">
        <v>54</v>
      </c>
      <c r="O7" s="48" t="s">
        <v>55</v>
      </c>
      <c r="P7" s="51" t="s">
        <v>56</v>
      </c>
      <c r="S7" s="455" t="s">
        <v>23</v>
      </c>
      <c r="T7" s="456"/>
      <c r="U7" s="50">
        <f>ROUND(SUMIF($G$17:$G$155,Paramétrage!$I10,$U$17:$U$155),0)</f>
        <v>0</v>
      </c>
      <c r="V7" s="50">
        <f t="array" ref="V7">IF(ISERROR(SUM(IF(G:G=Paramétrage!$I10,M:M*U:U)))=TRUE,"saisie incomplète",SUM(IF(G:G=Paramétrage!$I10,M:M*U:U)))</f>
        <v>0</v>
      </c>
    </row>
    <row r="8" spans="1:42" ht="18" customHeight="1">
      <c r="A8" s="463"/>
      <c r="B8" s="463"/>
      <c r="C8" s="12"/>
      <c r="D8" s="105" t="s">
        <v>57</v>
      </c>
      <c r="E8" s="468"/>
      <c r="F8" s="469"/>
      <c r="G8" s="469"/>
      <c r="H8" s="468"/>
      <c r="I8" s="470"/>
      <c r="J8" s="468"/>
      <c r="K8" s="469"/>
      <c r="L8" s="469"/>
      <c r="M8" s="469"/>
      <c r="N8" s="306"/>
      <c r="O8" s="306"/>
      <c r="P8" s="106"/>
      <c r="Q8" s="18"/>
      <c r="R8" s="19"/>
      <c r="S8" s="471" t="s">
        <v>24</v>
      </c>
      <c r="T8" s="472"/>
      <c r="U8" s="50">
        <f>ROUND(SUMIF($G$17:$G$155,Paramétrage!$I11,$U$17:$U$155),0)</f>
        <v>0</v>
      </c>
      <c r="V8" s="50">
        <f t="array" ref="V8">IF(ISERROR(SUM(IF(G:G=Paramétrage!$I11,M:M*U:U)))=TRUE,"saisie incomplète",SUM(IF(G:G=Paramétrage!$I11,M:M*U:U)))</f>
        <v>0</v>
      </c>
    </row>
    <row r="9" spans="1:42" ht="18" customHeight="1">
      <c r="C9" s="12"/>
      <c r="D9" s="105" t="s">
        <v>58</v>
      </c>
      <c r="E9" s="468"/>
      <c r="F9" s="469"/>
      <c r="G9" s="469"/>
      <c r="H9" s="468"/>
      <c r="I9" s="470"/>
      <c r="J9" s="468"/>
      <c r="K9" s="469"/>
      <c r="L9" s="469"/>
      <c r="M9" s="469"/>
      <c r="N9" s="306"/>
      <c r="O9" s="306"/>
      <c r="P9" s="106"/>
      <c r="S9" s="455" t="s">
        <v>25</v>
      </c>
      <c r="T9" s="456"/>
      <c r="U9" s="50">
        <f>ROUND(SUMIF($G$17:$G$155,Paramétrage!$I12,$U$17:$U$155),0)</f>
        <v>0</v>
      </c>
      <c r="V9" s="50">
        <f t="array" ref="V9">IF(ISERROR(SUM(IF(G:G=Paramétrage!$I12,M:M*U:U)))=TRUE,"saisie incomplète",SUM(IF(G:G=Paramétrage!$I12,M:M*U:U)))</f>
        <v>0</v>
      </c>
    </row>
    <row r="10" spans="1:42" ht="18" customHeight="1">
      <c r="C10" s="6"/>
      <c r="D10" s="105" t="s">
        <v>58</v>
      </c>
      <c r="E10" s="468"/>
      <c r="F10" s="469"/>
      <c r="G10" s="469"/>
      <c r="H10" s="468"/>
      <c r="I10" s="470"/>
      <c r="J10" s="468"/>
      <c r="K10" s="469"/>
      <c r="L10" s="469"/>
      <c r="M10" s="469"/>
      <c r="N10" s="306"/>
      <c r="O10" s="306"/>
      <c r="P10" s="106"/>
      <c r="S10" s="455" t="s">
        <v>26</v>
      </c>
      <c r="T10" s="456"/>
      <c r="U10" s="50">
        <f>ROUND(SUMIF($G$17:$G$155,Paramétrage!$I13,$U$17:$U$155),0)</f>
        <v>0</v>
      </c>
      <c r="V10" s="50">
        <f t="array" ref="V10">IF(ISERROR(SUM(IF(G:G=Paramétrage!$I13,M:M*U:U)))=TRUE,"saisie incomplète",SUM(IF(G:G=Paramétrage!$I13,M:M*U:U)))</f>
        <v>0</v>
      </c>
    </row>
    <row r="11" spans="1:42" ht="18" customHeight="1">
      <c r="A11" s="12"/>
      <c r="B11" s="12"/>
      <c r="C11" s="12"/>
      <c r="D11" s="105" t="s">
        <v>58</v>
      </c>
      <c r="E11" s="468"/>
      <c r="F11" s="469"/>
      <c r="G11" s="469"/>
      <c r="H11" s="468"/>
      <c r="I11" s="470"/>
      <c r="J11" s="468"/>
      <c r="K11" s="469"/>
      <c r="L11" s="469"/>
      <c r="M11" s="469"/>
      <c r="N11" s="306"/>
      <c r="O11" s="306"/>
      <c r="P11" s="106"/>
      <c r="S11" s="455" t="s">
        <v>27</v>
      </c>
      <c r="T11" s="456"/>
      <c r="U11" s="50">
        <f>ROUND(SUMIF($G$17:$G$155,Paramétrage!$I14,$U$17:$U$155),0)</f>
        <v>0</v>
      </c>
      <c r="V11" s="50">
        <f t="array" ref="V11">IF(ISERROR(SUM(IF(G:G=Paramétrage!$I14,M:M*U:U)))=TRUE,"saisie incomplète",SUM(IF(G:G=Paramétrage!$I14,M:M*U:U)))</f>
        <v>0</v>
      </c>
    </row>
    <row r="12" spans="1:42" ht="18" customHeight="1">
      <c r="A12" s="12"/>
      <c r="B12" s="12"/>
      <c r="C12" s="12"/>
      <c r="D12" s="105" t="s">
        <v>58</v>
      </c>
      <c r="E12" s="468"/>
      <c r="F12" s="469"/>
      <c r="G12" s="469"/>
      <c r="H12" s="468"/>
      <c r="I12" s="470"/>
      <c r="J12" s="468"/>
      <c r="K12" s="469"/>
      <c r="L12" s="469"/>
      <c r="M12" s="469"/>
      <c r="N12" s="306"/>
      <c r="O12" s="106"/>
      <c r="P12" s="106"/>
      <c r="S12" s="455" t="s">
        <v>28</v>
      </c>
      <c r="T12" s="456"/>
      <c r="U12" s="50">
        <f>ROUND(SUMIF($G$17:$G$155,Paramétrage!$I15,$U$17:$U$155),0)</f>
        <v>0</v>
      </c>
      <c r="V12" s="50">
        <f t="array" ref="V12">IF(ISERROR(SUM(IF(G:G=Paramétrage!$I15,M:M*U:U)))=TRUE,"saisie incomplète",SUM(IF(G:G=Paramétrage!$I15,M:M*U:U)))</f>
        <v>0</v>
      </c>
    </row>
    <row r="13" spans="1:42" ht="18" customHeight="1">
      <c r="A13" s="12"/>
      <c r="B13" s="12"/>
      <c r="C13" s="12"/>
      <c r="S13" s="455" t="s">
        <v>59</v>
      </c>
      <c r="T13" s="456"/>
      <c r="U13" s="131"/>
      <c r="V13" s="131"/>
    </row>
    <row r="14" spans="1:42" ht="6.6" customHeight="1" thickBot="1">
      <c r="A14" s="12"/>
      <c r="B14" s="12"/>
      <c r="C14" s="12"/>
      <c r="D14" s="12"/>
      <c r="E14" s="12"/>
      <c r="F14" s="12"/>
      <c r="G14" s="12"/>
    </row>
    <row r="15" spans="1:42" ht="68.45" customHeight="1">
      <c r="A15" s="20"/>
      <c r="B15" s="457" t="s">
        <v>60</v>
      </c>
      <c r="C15" s="458"/>
      <c r="D15" s="459"/>
      <c r="E15" s="453" t="s">
        <v>61</v>
      </c>
      <c r="F15" s="453" t="s">
        <v>62</v>
      </c>
      <c r="G15" s="453" t="s">
        <v>63</v>
      </c>
      <c r="H15" s="461" t="s">
        <v>64</v>
      </c>
      <c r="I15" s="453" t="s">
        <v>65</v>
      </c>
      <c r="J15" s="453" t="s">
        <v>66</v>
      </c>
      <c r="K15" s="461" t="s">
        <v>67</v>
      </c>
      <c r="L15" s="453" t="s">
        <v>68</v>
      </c>
      <c r="M15" s="22" t="s">
        <v>69</v>
      </c>
      <c r="N15" s="453" t="s">
        <v>70</v>
      </c>
      <c r="O15" s="436" t="s">
        <v>71</v>
      </c>
      <c r="P15" s="442" t="s">
        <v>72</v>
      </c>
      <c r="Q15" s="444" t="s">
        <v>73</v>
      </c>
      <c r="R15" s="445"/>
      <c r="S15" s="445"/>
      <c r="T15" s="440"/>
      <c r="U15" s="442" t="s">
        <v>13</v>
      </c>
      <c r="V15" s="116" t="s">
        <v>74</v>
      </c>
      <c r="W15" s="22" t="s">
        <v>75</v>
      </c>
      <c r="X15" s="22" t="s">
        <v>76</v>
      </c>
      <c r="Y15" s="21" t="s">
        <v>77</v>
      </c>
      <c r="Z15" s="449" t="s">
        <v>78</v>
      </c>
      <c r="AA15" s="445"/>
      <c r="AB15" s="450"/>
      <c r="AC15" s="453" t="s">
        <v>79</v>
      </c>
      <c r="AD15" s="436" t="s">
        <v>80</v>
      </c>
      <c r="AE15" s="438" t="s">
        <v>81</v>
      </c>
      <c r="AF15" s="440" t="s">
        <v>82</v>
      </c>
      <c r="AH15" s="426" t="s">
        <v>70</v>
      </c>
      <c r="AI15" s="426" t="s">
        <v>71</v>
      </c>
      <c r="AJ15" s="426" t="s">
        <v>13</v>
      </c>
      <c r="AK15" s="426" t="s">
        <v>74</v>
      </c>
      <c r="AL15" s="426" t="s">
        <v>75</v>
      </c>
      <c r="AM15" s="426" t="s">
        <v>76</v>
      </c>
      <c r="AN15" s="426" t="s">
        <v>77</v>
      </c>
      <c r="AO15" s="427" t="s">
        <v>83</v>
      </c>
      <c r="AP15" s="428"/>
    </row>
    <row r="16" spans="1:42" ht="16.149999999999999" thickBot="1">
      <c r="A16" s="20"/>
      <c r="B16" s="134" t="s">
        <v>84</v>
      </c>
      <c r="C16" s="139" t="s">
        <v>85</v>
      </c>
      <c r="D16" s="139" t="s">
        <v>86</v>
      </c>
      <c r="E16" s="460"/>
      <c r="F16" s="454"/>
      <c r="G16" s="454"/>
      <c r="H16" s="462"/>
      <c r="I16" s="454"/>
      <c r="J16" s="454"/>
      <c r="K16" s="462"/>
      <c r="L16" s="454"/>
      <c r="M16" s="138">
        <f>ROUND(M86+M156,1)</f>
        <v>222</v>
      </c>
      <c r="N16" s="454"/>
      <c r="O16" s="437"/>
      <c r="P16" s="443"/>
      <c r="Q16" s="446"/>
      <c r="R16" s="447"/>
      <c r="S16" s="447"/>
      <c r="T16" s="448"/>
      <c r="U16" s="443"/>
      <c r="V16" s="135">
        <f>V86+V156</f>
        <v>114</v>
      </c>
      <c r="W16" s="136">
        <f>W86+W156</f>
        <v>0</v>
      </c>
      <c r="X16" s="136">
        <f>X86+X156</f>
        <v>114</v>
      </c>
      <c r="Y16" s="137">
        <f>Y86+Y156</f>
        <v>114</v>
      </c>
      <c r="Z16" s="451"/>
      <c r="AA16" s="447"/>
      <c r="AB16" s="452"/>
      <c r="AC16" s="454"/>
      <c r="AD16" s="437"/>
      <c r="AE16" s="439"/>
      <c r="AF16" s="441"/>
      <c r="AH16" s="426"/>
      <c r="AI16" s="426"/>
      <c r="AJ16" s="426"/>
      <c r="AK16" s="426"/>
      <c r="AL16" s="426"/>
      <c r="AM16" s="426"/>
      <c r="AN16" s="426"/>
      <c r="AO16" s="47" t="s">
        <v>45</v>
      </c>
      <c r="AP16" s="46" t="s">
        <v>87</v>
      </c>
    </row>
    <row r="17" spans="1:42" ht="15.6" customHeight="1">
      <c r="A17" s="429" t="s">
        <v>182</v>
      </c>
      <c r="B17" s="432" t="s">
        <v>89</v>
      </c>
      <c r="C17" s="397" t="s">
        <v>183</v>
      </c>
      <c r="D17" s="410" t="s">
        <v>91</v>
      </c>
      <c r="E17" s="435">
        <v>6</v>
      </c>
      <c r="F17" s="90" t="s">
        <v>184</v>
      </c>
      <c r="G17" s="103" t="s">
        <v>16</v>
      </c>
      <c r="H17" s="92" t="s">
        <v>185</v>
      </c>
      <c r="I17" s="121">
        <v>16</v>
      </c>
      <c r="J17" s="141" t="s">
        <v>94</v>
      </c>
      <c r="K17" s="93"/>
      <c r="L17" s="94" t="s">
        <v>95</v>
      </c>
      <c r="M17" s="115">
        <v>18</v>
      </c>
      <c r="N17" s="112">
        <v>40</v>
      </c>
      <c r="O17" s="128">
        <v>300</v>
      </c>
      <c r="P17" s="101" t="s">
        <v>96</v>
      </c>
      <c r="Q17" s="401" t="s">
        <v>97</v>
      </c>
      <c r="R17" s="391"/>
      <c r="S17" s="391"/>
      <c r="T17" s="392"/>
      <c r="U17" s="217" t="str">
        <f>IF(OR(O17="",L17=Paramétrage!$C$10,L17=Paramétrage!$C$13,L17=Paramétrage!$C$16,L17=Paramétrage!$C$19,L17=Paramétrage!$C$23,L17=Paramétrage!$C$26,AND(L17&lt;&gt;Paramétrage!$C$9,P17="Mut+ext")),"",ROUNDUP(N17/O17,0))</f>
        <v/>
      </c>
      <c r="V17" s="221">
        <f>IF(L17="",0,IF(OR(P17="Mut+ext",VLOOKUP(L17,Paramétrage!$C$6:$E$28,2,0)=0),0,IF(O17="","saisir capacité",M17*U17*VLOOKUP(L17,Paramétrage!$C$6:$E$28,2,0))))</f>
        <v>0</v>
      </c>
      <c r="W17" s="140"/>
      <c r="X17" s="219">
        <f t="shared" ref="X17:X24" si="0">IF(ISERROR(V17+W17)=TRUE,V17,V17+W17)</f>
        <v>0</v>
      </c>
      <c r="Y17" s="220">
        <f>IF(L17="",0,IF(ISERROR(W17+V17*VLOOKUP(L17,Paramétrage!$C$6:$E$28,3,0))=TRUE,X17,W17+V17*VLOOKUP(L17,Paramétrage!$C$6:$E$28,3,0)))</f>
        <v>0</v>
      </c>
      <c r="Z17" s="395"/>
      <c r="AA17" s="391"/>
      <c r="AB17" s="396"/>
      <c r="AC17" s="142"/>
      <c r="AD17" s="99"/>
      <c r="AE17" s="42">
        <f>IF(F17="",0,IF(J17="",0,IF(SUMIF(F17:F24,F17,N17:N24)=0,0,IF(J17="Obligatoire",AF17/N17,IF(K17="",AF17/SUMIF(F17:F24,F17,N17:N24),AF17/(SUMIF(F17:F24,F17,N17:N24)/K17))))))</f>
        <v>18</v>
      </c>
      <c r="AF17" s="38">
        <f t="shared" ref="AF17:AF24" si="1">M17*N17</f>
        <v>720</v>
      </c>
      <c r="AH17" s="45">
        <f>IF(SUMIF(F17:F24,F17,N17:N24)=0,0,$M$3*N17/SUMIF(F17:F24,F17,N17:N24))</f>
        <v>0</v>
      </c>
      <c r="AI17" s="13">
        <f t="shared" ref="AI17:AI24" si="2">O17</f>
        <v>300</v>
      </c>
      <c r="AJ17" s="24">
        <f t="shared" ref="AJ17:AJ19" si="3">IF(AI17=0,"",ROUNDUP(AH17/AI17,0))</f>
        <v>0</v>
      </c>
      <c r="AK17" s="25">
        <f>IF(L17="",0,IF(OR(P17="Mut+ext",VLOOKUP(L17,Paramétrage!$C$6:$E$28,2,0)=0),0,IF(O17="","saisir capacité",IF(P17="Mut+ext",0,M17*AJ17*VLOOKUP(L17,Paramétrage!$C$6:$E$28,2,0)))))</f>
        <v>0</v>
      </c>
      <c r="AL17" s="85"/>
      <c r="AM17" s="25">
        <f t="shared" ref="AM17:AM24" si="4">IF(ISERROR(AK17+AL17)=TRUE,AK17,AK17+AL17)</f>
        <v>0</v>
      </c>
      <c r="AN17" s="25">
        <f>IF(L17="",0,IF(ISERROR(AL17+AK17*VLOOKUP(L17,Paramétrage!$C$6:$E$28,3,0))=TRUE,AM17,AL17+AK17*VLOOKUP(L17,Paramétrage!$C$6:$E$28,3,0)))</f>
        <v>0</v>
      </c>
      <c r="AO17" s="45">
        <f>IF(L17="",0,IF(OR(P17="oui",VLOOKUP(L17,Paramétrage!$C$6:$E$28,2,0)=0),0,IF(U17="",0,U17-AJ17)))</f>
        <v>0</v>
      </c>
      <c r="AP17" s="13">
        <f t="shared" ref="AP17:AP24" si="5">Y17-AN17-W17</f>
        <v>0</v>
      </c>
    </row>
    <row r="18" spans="1:42">
      <c r="A18" s="430"/>
      <c r="B18" s="433"/>
      <c r="C18" s="397"/>
      <c r="D18" s="410"/>
      <c r="E18" s="402"/>
      <c r="F18" s="90" t="s">
        <v>186</v>
      </c>
      <c r="G18" s="91" t="s">
        <v>16</v>
      </c>
      <c r="H18" s="92" t="s">
        <v>185</v>
      </c>
      <c r="I18" s="121">
        <v>16</v>
      </c>
      <c r="J18" s="120" t="s">
        <v>94</v>
      </c>
      <c r="K18" s="93"/>
      <c r="L18" s="94" t="s">
        <v>99</v>
      </c>
      <c r="M18" s="115">
        <v>18</v>
      </c>
      <c r="N18" s="112">
        <v>40</v>
      </c>
      <c r="O18" s="118">
        <v>40</v>
      </c>
      <c r="P18" s="101" t="s">
        <v>100</v>
      </c>
      <c r="Q18" s="391"/>
      <c r="R18" s="391"/>
      <c r="S18" s="391"/>
      <c r="T18" s="392"/>
      <c r="U18" s="217">
        <f>IF(OR(O18="",L18=Paramétrage!$C$10,L18=Paramétrage!$C$13,L18=Paramétrage!$C$16,L18=Paramétrage!$C$19,L18=Paramétrage!$C$23,L18=Paramétrage!$C$26,AND(L18&lt;&gt;Paramétrage!$C$9,P18="Mut+ext")),"",ROUNDUP(N18/O18,0))</f>
        <v>1</v>
      </c>
      <c r="V18" s="215">
        <f>IF(L18="",0,IF(OR(P18="Mut+ext",VLOOKUP(L18,Paramétrage!$C$6:$E$28,2,0)=0),0,IF(O18="","saisir capacité",M18*U18*VLOOKUP(L18,Paramétrage!$C$6:$E$28,2,0))))</f>
        <v>18</v>
      </c>
      <c r="W18" s="98"/>
      <c r="X18" s="216">
        <f t="shared" si="0"/>
        <v>18</v>
      </c>
      <c r="Y18" s="218">
        <f>IF(L18="",0,IF(ISERROR(W18+V18*VLOOKUP(L18,Paramétrage!$C$6:$E$28,3,0))=TRUE,X18,W18+V18*VLOOKUP(L18,Paramétrage!$C$6:$E$28,3,0)))</f>
        <v>18</v>
      </c>
      <c r="Z18" s="395"/>
      <c r="AA18" s="391"/>
      <c r="AB18" s="396"/>
      <c r="AC18" s="109"/>
      <c r="AD18" s="99"/>
      <c r="AE18" s="42">
        <f>IF(F18="",0,IF(J18="",0,IF(SUMIF(F17:F24,F18,N17:N24)=0,0,IF(J18="Obligatoire",AF18/N18,IF(K18="",AF18/SUMIF(F17:F24,F18,N17:N24),AF18/(SUMIF(F17:F24,F18,N17:N24)/K18))))))</f>
        <v>18</v>
      </c>
      <c r="AF18" s="23">
        <f t="shared" si="1"/>
        <v>720</v>
      </c>
      <c r="AH18" s="45">
        <f>IF(SUMIF(F17:F24,F18,N17:N24)=0,0,$M$3*N18/SUMIF(F17:F24,F18,N17:N24))</f>
        <v>0</v>
      </c>
      <c r="AI18" s="13">
        <f t="shared" si="2"/>
        <v>40</v>
      </c>
      <c r="AJ18" s="24">
        <f t="shared" si="3"/>
        <v>0</v>
      </c>
      <c r="AK18" s="25">
        <f>IF(L18="",0,IF(OR(P18="Mut+ext",VLOOKUP(L18,Paramétrage!$C$6:$E$28,2,0)=0),0,IF(O18="","saisir capacité",IF(P18="Mut+ext",0,M18*AJ18*VLOOKUP(L18,Paramétrage!$C$6:$E$28,2,0)))))</f>
        <v>0</v>
      </c>
      <c r="AL18" s="85"/>
      <c r="AM18" s="25">
        <f t="shared" si="4"/>
        <v>0</v>
      </c>
      <c r="AN18" s="25">
        <f>IF(L18="",0,IF(ISERROR(AL18+AK18*VLOOKUP(L18,Paramétrage!$C$6:$E$28,3,0))=TRUE,AM18,AL18+AK18*VLOOKUP(L18,Paramétrage!$C$6:$E$28,3,0)))</f>
        <v>0</v>
      </c>
      <c r="AO18" s="45">
        <f>IF(L18="",0,IF(OR(P18="oui",VLOOKUP(L18,Paramétrage!$C$6:$E$28,2,0)=0),0,IF(U18="",0,U18-AJ18)))</f>
        <v>1</v>
      </c>
      <c r="AP18" s="13">
        <f t="shared" si="5"/>
        <v>18</v>
      </c>
    </row>
    <row r="19" spans="1:42">
      <c r="A19" s="430"/>
      <c r="B19" s="433"/>
      <c r="C19" s="397"/>
      <c r="D19" s="410"/>
      <c r="E19" s="402"/>
      <c r="F19" s="90" t="s">
        <v>187</v>
      </c>
      <c r="G19" s="91" t="s">
        <v>16</v>
      </c>
      <c r="H19" s="92" t="s">
        <v>188</v>
      </c>
      <c r="I19" s="121">
        <v>16</v>
      </c>
      <c r="J19" s="120" t="s">
        <v>94</v>
      </c>
      <c r="K19" s="93"/>
      <c r="L19" s="94" t="s">
        <v>95</v>
      </c>
      <c r="M19" s="115">
        <v>18</v>
      </c>
      <c r="N19" s="112">
        <v>40</v>
      </c>
      <c r="O19" s="118">
        <v>300</v>
      </c>
      <c r="P19" s="101" t="s">
        <v>96</v>
      </c>
      <c r="Q19" s="401" t="s">
        <v>97</v>
      </c>
      <c r="R19" s="391"/>
      <c r="S19" s="391"/>
      <c r="T19" s="392"/>
      <c r="U19" s="217" t="str">
        <f>IF(OR(O19="",L19=Paramétrage!$C$10,L19=Paramétrage!$C$13,L19=Paramétrage!$C$16,L19=Paramétrage!$C$19,L19=Paramétrage!$C$23,L19=Paramétrage!$C$26,AND(L19&lt;&gt;Paramétrage!$C$9,P19="Mut+ext")),"",ROUNDUP(N19/O19,0))</f>
        <v/>
      </c>
      <c r="V19" s="215">
        <f>IF(L19="",0,IF(OR(P19="Mut+ext",VLOOKUP(L19,Paramétrage!$C$6:$E$28,2,0)=0),0,IF(O19="","saisir capacité",M19*U19*VLOOKUP(L19,Paramétrage!$C$6:$E$28,2,0))))</f>
        <v>0</v>
      </c>
      <c r="W19" s="98"/>
      <c r="X19" s="216">
        <f t="shared" si="0"/>
        <v>0</v>
      </c>
      <c r="Y19" s="218">
        <f>IF(L19="",0,IF(ISERROR(W19+V19*VLOOKUP(L19,Paramétrage!$C$6:$E$28,3,0))=TRUE,X19,W19+V19*VLOOKUP(L19,Paramétrage!$C$6:$E$28,3,0)))</f>
        <v>0</v>
      </c>
      <c r="Z19" s="395"/>
      <c r="AA19" s="391"/>
      <c r="AB19" s="396"/>
      <c r="AC19" s="109"/>
      <c r="AD19" s="99"/>
      <c r="AE19" s="42">
        <f>IF(F19="",0,IF(J19="",0,IF(SUMIF(F17:F24,F19,N17:N24)=0,0,IF(J19="Obligatoire",AF19/N19,IF(K19="",AF19/SUMIF(F17:F24,F19,N17:N24),AF19/(SUMIF(F17:F24,F19,N17:N24)/K19))))))</f>
        <v>18</v>
      </c>
      <c r="AF19" s="23">
        <f t="shared" si="1"/>
        <v>720</v>
      </c>
      <c r="AH19" s="45">
        <f>IF(SUMIF(F17:F24,F19,N17:N24)=0,0,$M$3*N19/SUMIF(F17:F24,F19,N17:N24))</f>
        <v>0</v>
      </c>
      <c r="AI19" s="13">
        <f t="shared" si="2"/>
        <v>300</v>
      </c>
      <c r="AJ19" s="24">
        <f t="shared" si="3"/>
        <v>0</v>
      </c>
      <c r="AK19" s="25">
        <f>IF(L19="",0,IF(OR(P19="Mut+ext",VLOOKUP(L19,Paramétrage!$C$6:$E$28,2,0)=0),0,IF(O19="","saisir capacité",IF(P19="Mut+ext",0,M19*AJ19*VLOOKUP(L19,Paramétrage!$C$6:$E$28,2,0)))))</f>
        <v>0</v>
      </c>
      <c r="AL19" s="85"/>
      <c r="AM19" s="25">
        <f t="shared" si="4"/>
        <v>0</v>
      </c>
      <c r="AN19" s="25">
        <f>IF(L19="",0,IF(ISERROR(AL19+AK19*VLOOKUP(L19,Paramétrage!$C$6:$E$28,3,0))=TRUE,AM19,AL19+AK19*VLOOKUP(L19,Paramétrage!$C$6:$E$28,3,0)))</f>
        <v>0</v>
      </c>
      <c r="AO19" s="45">
        <f>IF(L19="",0,IF(OR(P19="oui",VLOOKUP(L19,Paramétrage!$C$6:$E$28,2,0)=0),0,IF(U19="",0,U19-AJ19)))</f>
        <v>0</v>
      </c>
      <c r="AP19" s="13">
        <f t="shared" si="5"/>
        <v>0</v>
      </c>
    </row>
    <row r="20" spans="1:42">
      <c r="A20" s="430"/>
      <c r="B20" s="433"/>
      <c r="C20" s="397"/>
      <c r="D20" s="410"/>
      <c r="E20" s="402"/>
      <c r="F20" s="96"/>
      <c r="G20" s="91"/>
      <c r="H20" s="95"/>
      <c r="I20" s="121"/>
      <c r="J20" s="120"/>
      <c r="K20" s="93"/>
      <c r="L20" s="94"/>
      <c r="M20" s="115"/>
      <c r="N20" s="114"/>
      <c r="O20" s="118"/>
      <c r="P20" s="101"/>
      <c r="Q20" s="391"/>
      <c r="R20" s="391"/>
      <c r="S20" s="391"/>
      <c r="T20" s="392"/>
      <c r="U20" s="217" t="str">
        <f>IF(OR(O20="",L20=Paramétrage!$C$10,L20=Paramétrage!$C$13,L20=Paramétrage!$C$16,L20=Paramétrage!$C$19,L20=Paramétrage!$C$23,L20=Paramétrage!$C$26,AND(L20&lt;&gt;Paramétrage!$C$9,P20="Mut+ext")),"",ROUNDUP(N20/O20,0))</f>
        <v/>
      </c>
      <c r="V20" s="215">
        <f>IF(L20="",0,IF(OR(P20="Mut+ext",VLOOKUP(L20,Paramétrage!$C$6:$E$28,2,0)=0),0,IF(O20="","saisir capacité",M20*U20*VLOOKUP(L20,Paramétrage!$C$6:$E$28,2,0))))</f>
        <v>0</v>
      </c>
      <c r="W20" s="98"/>
      <c r="X20" s="216">
        <f t="shared" si="0"/>
        <v>0</v>
      </c>
      <c r="Y20" s="218">
        <f>IF(L20="",0,IF(ISERROR(W20+V20*VLOOKUP(L20,Paramétrage!$C$6:$E$28,3,0))=TRUE,X20,W20+V20*VLOOKUP(L20,Paramétrage!$C$6:$E$28,3,0)))</f>
        <v>0</v>
      </c>
      <c r="Z20" s="395"/>
      <c r="AA20" s="391"/>
      <c r="AB20" s="396"/>
      <c r="AC20" s="122"/>
      <c r="AD20" s="99"/>
      <c r="AE20" s="42">
        <f>IF(F20="",0,IF(J20="",0,IF(SUMIF(F17:F24,F20,N17:N24)=0,0,IF(J20="Obligatoire",AF20/N20,IF(K20="",AF20/SUMIF(F17:F24,F20,N17:N24),AF20/(SUMIF(F17:F24,F20,N17:N24)/K20))))))</f>
        <v>0</v>
      </c>
      <c r="AF20" s="23">
        <f t="shared" si="1"/>
        <v>0</v>
      </c>
      <c r="AH20" s="45">
        <f>IF(SUMIF(F17:F24,F20,N17:N24)=0,0,$M$3*N20/SUMIF(F17:F24,F20,N17:N24))</f>
        <v>0</v>
      </c>
      <c r="AI20" s="13">
        <f t="shared" si="2"/>
        <v>0</v>
      </c>
      <c r="AJ20" s="24" t="str">
        <f>IF(AI20=0,"",ROUNDUP(AH20/AI20,0))</f>
        <v/>
      </c>
      <c r="AK20" s="25">
        <f>IF(L20="",0,IF(OR(P20="Mut+ext",VLOOKUP(L20,Paramétrage!$C$6:$E$28,2,0)=0),0,IF(O20="","saisir capacité",IF(P20="Mut+ext",0,M20*AJ20*VLOOKUP(L20,Paramétrage!$C$6:$E$28,2,0)))))</f>
        <v>0</v>
      </c>
      <c r="AL20" s="85"/>
      <c r="AM20" s="25">
        <f t="shared" si="4"/>
        <v>0</v>
      </c>
      <c r="AN20" s="25">
        <f>IF(L20="",0,IF(ISERROR(AL20+AK20*VLOOKUP(L20,Paramétrage!$C$6:$E$28,3,0))=TRUE,AM20,AL20+AK20*VLOOKUP(L20,Paramétrage!$C$6:$E$28,3,0)))</f>
        <v>0</v>
      </c>
      <c r="AO20" s="45">
        <f>IF(L20="",0,IF(OR(P20="oui",VLOOKUP(L20,Paramétrage!$C$6:$E$28,2,0)=0),0,IF(U20="",0,U20-AJ20)))</f>
        <v>0</v>
      </c>
      <c r="AP20" s="13">
        <f t="shared" si="5"/>
        <v>0</v>
      </c>
    </row>
    <row r="21" spans="1:42">
      <c r="A21" s="430"/>
      <c r="B21" s="433"/>
      <c r="C21" s="397"/>
      <c r="D21" s="410"/>
      <c r="E21" s="402"/>
      <c r="F21" s="90"/>
      <c r="G21" s="97"/>
      <c r="H21" s="95"/>
      <c r="I21" s="121"/>
      <c r="J21" s="120"/>
      <c r="K21" s="93"/>
      <c r="L21" s="94"/>
      <c r="M21" s="115"/>
      <c r="N21" s="113"/>
      <c r="O21" s="118"/>
      <c r="P21" s="101"/>
      <c r="Q21" s="391"/>
      <c r="R21" s="391"/>
      <c r="S21" s="391"/>
      <c r="T21" s="392"/>
      <c r="U21" s="217" t="str">
        <f>IF(OR(O21="",L21=Paramétrage!$C$10,L21=Paramétrage!$C$13,L21=Paramétrage!$C$16,L21=Paramétrage!$C$19,L21=Paramétrage!$C$23,L21=Paramétrage!$C$26,AND(L21&lt;&gt;Paramétrage!$C$9,P21="Mut+ext")),"",ROUNDUP(N21/O21,0))</f>
        <v/>
      </c>
      <c r="V21" s="215">
        <f>IF(L21="",0,IF(OR(P21="Mut+ext",VLOOKUP(L21,Paramétrage!$C$6:$E$28,2,0)=0),0,IF(O21="","saisir capacité",M21*U21*VLOOKUP(L21,Paramétrage!$C$6:$E$28,2,0))))</f>
        <v>0</v>
      </c>
      <c r="W21" s="98"/>
      <c r="X21" s="216">
        <f t="shared" si="0"/>
        <v>0</v>
      </c>
      <c r="Y21" s="218">
        <f>IF(L21="",0,IF(ISERROR(W21+V21*VLOOKUP(L21,Paramétrage!$C$6:$E$28,3,0))=TRUE,X21,W21+V21*VLOOKUP(L21,Paramétrage!$C$6:$E$28,3,0)))</f>
        <v>0</v>
      </c>
      <c r="Z21" s="395"/>
      <c r="AA21" s="391"/>
      <c r="AB21" s="396"/>
      <c r="AC21" s="109"/>
      <c r="AD21" s="99"/>
      <c r="AE21" s="42">
        <f>IF(F21="",0,IF(J21="",0,IF(SUMIF(F17:F24,F21,N17:N24)=0,0,IF(J21="Obligatoire",AF21/N21,IF(K21="",AF21/SUMIF(F17:F24,F21,N17:N24),AF21/(SUMIF(F17:F24,F21,N17:N24)/K21))))))</f>
        <v>0</v>
      </c>
      <c r="AF21" s="23">
        <f t="shared" si="1"/>
        <v>0</v>
      </c>
      <c r="AH21" s="45">
        <f>IF(SUMIF(F17:F24,F21,N17:N24)=0,0,$M$3*N21/SUMIF(F17:F24,F21,N17:N24))</f>
        <v>0</v>
      </c>
      <c r="AI21" s="13">
        <f t="shared" si="2"/>
        <v>0</v>
      </c>
      <c r="AJ21" s="24" t="str">
        <f t="shared" ref="AJ21:AJ23" si="6">IF(AI21=0,"",ROUNDUP(AH21/AI21,0))</f>
        <v/>
      </c>
      <c r="AK21" s="25">
        <f>IF(L21="",0,IF(OR(P21="Mut+ext",VLOOKUP(L21,Paramétrage!$C$6:$E$28,2,0)=0),0,IF(O21="","saisir capacité",IF(P21="Mut+ext",0,M21*AJ21*VLOOKUP(L21,Paramétrage!$C$6:$E$28,2,0)))))</f>
        <v>0</v>
      </c>
      <c r="AL21" s="85"/>
      <c r="AM21" s="25">
        <f t="shared" si="4"/>
        <v>0</v>
      </c>
      <c r="AN21" s="25">
        <f>IF(L21="",0,IF(ISERROR(AL21+AK21*VLOOKUP(L21,Paramétrage!$C$6:$E$28,3,0))=TRUE,AM21,AL21+AK21*VLOOKUP(L21,Paramétrage!$C$6:$E$28,3,0)))</f>
        <v>0</v>
      </c>
      <c r="AO21" s="45">
        <f>IF(L21="",0,IF(OR(P21="oui",VLOOKUP(L21,Paramétrage!$C$6:$E$28,2,0)=0),0,IF(U21="",0,U21-AJ21)))</f>
        <v>0</v>
      </c>
      <c r="AP21" s="13">
        <f t="shared" si="5"/>
        <v>0</v>
      </c>
    </row>
    <row r="22" spans="1:42">
      <c r="A22" s="430"/>
      <c r="B22" s="433"/>
      <c r="C22" s="397"/>
      <c r="D22" s="410"/>
      <c r="E22" s="402"/>
      <c r="F22" s="90"/>
      <c r="G22" s="97"/>
      <c r="H22" s="95"/>
      <c r="I22" s="121"/>
      <c r="J22" s="120"/>
      <c r="K22" s="93"/>
      <c r="L22" s="94"/>
      <c r="M22" s="115"/>
      <c r="N22" s="114"/>
      <c r="O22" s="118"/>
      <c r="P22" s="101"/>
      <c r="Q22" s="391"/>
      <c r="R22" s="391"/>
      <c r="S22" s="391"/>
      <c r="T22" s="392"/>
      <c r="U22" s="217" t="str">
        <f>IF(OR(O22="",L22=Paramétrage!$C$10,L22=Paramétrage!$C$13,L22=Paramétrage!$C$16,L22=Paramétrage!$C$19,L22=Paramétrage!$C$23,L22=Paramétrage!$C$26,AND(L22&lt;&gt;Paramétrage!$C$9,P22="Mut+ext")),"",ROUNDUP(N22/O22,0))</f>
        <v/>
      </c>
      <c r="V22" s="215">
        <f>IF(L22="",0,IF(OR(P22="Mut+ext",VLOOKUP(L22,Paramétrage!$C$6:$E$28,2,0)=0),0,IF(O22="","saisir capacité",M22*U22*VLOOKUP(L22,Paramétrage!$C$6:$E$28,2,0))))</f>
        <v>0</v>
      </c>
      <c r="W22" s="98"/>
      <c r="X22" s="216">
        <f t="shared" si="0"/>
        <v>0</v>
      </c>
      <c r="Y22" s="218">
        <f>IF(L22="",0,IF(ISERROR(W22+V22*VLOOKUP(L22,Paramétrage!$C$6:$E$28,3,0))=TRUE,X22,W22+V22*VLOOKUP(L22,Paramétrage!$C$6:$E$28,3,0)))</f>
        <v>0</v>
      </c>
      <c r="Z22" s="395"/>
      <c r="AA22" s="391"/>
      <c r="AB22" s="396"/>
      <c r="AC22" s="109"/>
      <c r="AD22" s="99"/>
      <c r="AE22" s="42">
        <f>IF(F22="",0,IF(J22="",0,IF(SUMIF(F17:F24,F22,N17:N24)=0,0,IF(J22="Obligatoire",AF22/N22,IF(K22="",AF22/SUMIF(F17:F24,F22,N17:N24),AF22/(SUMIF(F17:F24,F22,N17:N24)/K22))))))</f>
        <v>0</v>
      </c>
      <c r="AF22" s="23">
        <f t="shared" si="1"/>
        <v>0</v>
      </c>
      <c r="AH22" s="45">
        <f>IF(SUMIF(F17:F24,F22,N17:N24)=0,0,$M$3*N22/SUMIF(F17:F24,F22,N17:N24))</f>
        <v>0</v>
      </c>
      <c r="AI22" s="13">
        <f t="shared" si="2"/>
        <v>0</v>
      </c>
      <c r="AJ22" s="24" t="str">
        <f t="shared" si="6"/>
        <v/>
      </c>
      <c r="AK22" s="25">
        <f>IF(L22="",0,IF(OR(P22="Mut+ext",VLOOKUP(L22,Paramétrage!$C$6:$E$28,2,0)=0),0,IF(O22="","saisir capacité",IF(P22="Mut+ext",0,M22*AJ22*VLOOKUP(L22,Paramétrage!$C$6:$E$28,2,0)))))</f>
        <v>0</v>
      </c>
      <c r="AL22" s="85"/>
      <c r="AM22" s="25">
        <f t="shared" si="4"/>
        <v>0</v>
      </c>
      <c r="AN22" s="25">
        <f>IF(L22="",0,IF(ISERROR(AL22+AK22*VLOOKUP(L22,Paramétrage!$C$6:$E$28,3,0))=TRUE,AM22,AL22+AK22*VLOOKUP(L22,Paramétrage!$C$6:$E$28,3,0)))</f>
        <v>0</v>
      </c>
      <c r="AO22" s="45">
        <f>IF(L22="",0,IF(OR(P22="oui",VLOOKUP(L22,Paramétrage!$C$6:$E$28,2,0)=0),0,IF(U22="",0,U22-AJ22)))</f>
        <v>0</v>
      </c>
      <c r="AP22" s="13">
        <f t="shared" si="5"/>
        <v>0</v>
      </c>
    </row>
    <row r="23" spans="1:42">
      <c r="A23" s="430"/>
      <c r="B23" s="433"/>
      <c r="C23" s="397"/>
      <c r="D23" s="410"/>
      <c r="E23" s="402"/>
      <c r="F23" s="90"/>
      <c r="G23" s="97"/>
      <c r="H23" s="95"/>
      <c r="I23" s="121"/>
      <c r="J23" s="120"/>
      <c r="K23" s="93"/>
      <c r="L23" s="94"/>
      <c r="M23" s="115"/>
      <c r="N23" s="113"/>
      <c r="O23" s="118"/>
      <c r="P23" s="101"/>
      <c r="Q23" s="391"/>
      <c r="R23" s="391"/>
      <c r="S23" s="391"/>
      <c r="T23" s="392"/>
      <c r="U23" s="217" t="str">
        <f>IF(OR(O23="",L23=Paramétrage!$C$10,L23=Paramétrage!$C$13,L23=Paramétrage!$C$16,L23=Paramétrage!$C$19,L23=Paramétrage!$C$23,L23=Paramétrage!$C$26,AND(L23&lt;&gt;Paramétrage!$C$9,P23="Mut+ext")),"",ROUNDUP(N23/O23,0))</f>
        <v/>
      </c>
      <c r="V23" s="215">
        <f>IF(L23="",0,IF(OR(P23="Mut+ext",VLOOKUP(L23,Paramétrage!$C$6:$E$28,2,0)=0),0,IF(O23="","saisir capacité",M23*U23*VLOOKUP(L23,Paramétrage!$C$6:$E$28,2,0))))</f>
        <v>0</v>
      </c>
      <c r="W23" s="98"/>
      <c r="X23" s="216">
        <f t="shared" si="0"/>
        <v>0</v>
      </c>
      <c r="Y23" s="218">
        <f>IF(L23="",0,IF(ISERROR(W23+V23*VLOOKUP(L23,Paramétrage!$C$6:$E$28,3,0))=TRUE,X23,W23+V23*VLOOKUP(L23,Paramétrage!$C$6:$E$28,3,0)))</f>
        <v>0</v>
      </c>
      <c r="Z23" s="395"/>
      <c r="AA23" s="391"/>
      <c r="AB23" s="396"/>
      <c r="AC23" s="109"/>
      <c r="AD23" s="99"/>
      <c r="AE23" s="42">
        <f>IF(F23="",0,IF(J23="",0,IF(SUMIF(F17:F24,F23,N17:N24)=0,0,IF(J23="Obligatoire",AF23/N23,IF(K23="",AF23/SUMIF(F17:F24,F23,N17:N24),AF23/(SUMIF(F17:F24,F23,N17:N24)/K23))))))</f>
        <v>0</v>
      </c>
      <c r="AF23" s="23">
        <f t="shared" si="1"/>
        <v>0</v>
      </c>
      <c r="AH23" s="45">
        <f>IF(SUMIF(F17:F24,F23,N17:N24)=0,0,$M$3*N23/SUMIF(F17:F24,F23,N17:N24))</f>
        <v>0</v>
      </c>
      <c r="AI23" s="13">
        <f t="shared" si="2"/>
        <v>0</v>
      </c>
      <c r="AJ23" s="24" t="str">
        <f t="shared" si="6"/>
        <v/>
      </c>
      <c r="AK23" s="25">
        <f>IF(L23="",0,IF(OR(P23="Mut+ext",VLOOKUP(L23,Paramétrage!$C$6:$E$28,2,0)=0),0,IF(O23="","saisir capacité",IF(P23="Mut+ext",0,M23*AJ23*VLOOKUP(L23,Paramétrage!$C$6:$E$28,2,0)))))</f>
        <v>0</v>
      </c>
      <c r="AL23" s="85"/>
      <c r="AM23" s="25">
        <f t="shared" si="4"/>
        <v>0</v>
      </c>
      <c r="AN23" s="25">
        <f>IF(L23="",0,IF(ISERROR(AL23+AK23*VLOOKUP(L23,Paramétrage!$C$6:$E$28,3,0))=TRUE,AM23,AL23+AK23*VLOOKUP(L23,Paramétrage!$C$6:$E$28,3,0)))</f>
        <v>0</v>
      </c>
      <c r="AO23" s="45">
        <f>IF(L23="",0,IF(OR(P23="oui",VLOOKUP(L23,Paramétrage!$C$6:$E$28,2,0)=0),0,IF(U23="",0,U23-AJ23)))</f>
        <v>0</v>
      </c>
      <c r="AP23" s="13">
        <f t="shared" si="5"/>
        <v>0</v>
      </c>
    </row>
    <row r="24" spans="1:42">
      <c r="A24" s="430"/>
      <c r="B24" s="433"/>
      <c r="C24" s="397"/>
      <c r="D24" s="410"/>
      <c r="E24" s="403"/>
      <c r="F24" s="90"/>
      <c r="G24" s="97"/>
      <c r="H24" s="95"/>
      <c r="I24" s="121"/>
      <c r="J24" s="120"/>
      <c r="K24" s="93"/>
      <c r="L24" s="94"/>
      <c r="M24" s="115"/>
      <c r="N24" s="112"/>
      <c r="O24" s="118"/>
      <c r="P24" s="101"/>
      <c r="Q24" s="391"/>
      <c r="R24" s="391"/>
      <c r="S24" s="391"/>
      <c r="T24" s="392"/>
      <c r="U24" s="217" t="str">
        <f>IF(OR(O24="",L24=Paramétrage!$C$10,L24=Paramétrage!$C$13,L24=Paramétrage!$C$16,L24=Paramétrage!$C$19,L24=Paramétrage!$C$23,L24=Paramétrage!$C$26,AND(L24&lt;&gt;Paramétrage!$C$9,P24="Mut+ext")),"",ROUNDUP(N24/O24,0))</f>
        <v/>
      </c>
      <c r="V24" s="215">
        <f>IF(L24="",0,IF(OR(P24="Mut+ext",VLOOKUP(L24,Paramétrage!$C$6:$E$28,2,0)=0),0,IF(O24="","saisir capacité",M24*U24*VLOOKUP(L24,Paramétrage!$C$6:$E$28,2,0))))</f>
        <v>0</v>
      </c>
      <c r="W24" s="98"/>
      <c r="X24" s="216">
        <f t="shared" si="0"/>
        <v>0</v>
      </c>
      <c r="Y24" s="218">
        <f>IF(L24="",0,IF(ISERROR(W24+V24*VLOOKUP(L24,Paramétrage!$C$6:$E$28,3,0))=TRUE,X24,W24+V24*VLOOKUP(L24,Paramétrage!$C$6:$E$28,3,0)))</f>
        <v>0</v>
      </c>
      <c r="Z24" s="395"/>
      <c r="AA24" s="391"/>
      <c r="AB24" s="396"/>
      <c r="AC24" s="109"/>
      <c r="AD24" s="99"/>
      <c r="AE24" s="42">
        <f>IF(F24="",0,IF(J24="",0,IF(SUMIF(F17:F24,F24,N17:N24)=0,0,IF(J24="Obligatoire",AF24/N24,IF(K24="",AF24/SUMIF(F17:F24,F24,N17:N24),AF24/(SUMIF(F17:F24,F24,N17:N24)/K24))))))</f>
        <v>0</v>
      </c>
      <c r="AF24" s="23">
        <f t="shared" si="1"/>
        <v>0</v>
      </c>
      <c r="AH24" s="45">
        <f>IF(SUMIF(F17:F24,F24,N17:N24)=0,0,$M$3*N24/SUMIF(F17:F24,F24,N17:N24))</f>
        <v>0</v>
      </c>
      <c r="AI24" s="13">
        <f t="shared" si="2"/>
        <v>0</v>
      </c>
      <c r="AJ24" s="24" t="str">
        <f>IF(AI24=0,"",ROUNDUP(AH24/AI24,0))</f>
        <v/>
      </c>
      <c r="AK24" s="25">
        <f>IF(L24="",0,IF(OR(P24="Mut+ext",VLOOKUP(L24,Paramétrage!$C$6:$E$28,2,0)=0),0,IF(O24="","saisir capacité",IF(P24="Mut+ext",0,M24*AJ24*VLOOKUP(L24,Paramétrage!$C$6:$E$28,2,0)))))</f>
        <v>0</v>
      </c>
      <c r="AL24" s="85"/>
      <c r="AM24" s="25">
        <f t="shared" si="4"/>
        <v>0</v>
      </c>
      <c r="AN24" s="25">
        <f>IF(L24="",0,IF(ISERROR(AL24+AK24*VLOOKUP(L24,Paramétrage!$C$6:$E$28,3,0))=TRUE,AM24,AL24+AK24*VLOOKUP(L24,Paramétrage!$C$6:$E$28,3,0)))</f>
        <v>0</v>
      </c>
      <c r="AO24" s="45">
        <f>IF(L24="",0,IF(OR(P24="oui",VLOOKUP(L24,Paramétrage!$C$6:$E$28,2,0)=0),0,IF(U24="",0,U24-AJ24)))</f>
        <v>0</v>
      </c>
      <c r="AP24" s="13">
        <f t="shared" si="5"/>
        <v>0</v>
      </c>
    </row>
    <row r="25" spans="1:42">
      <c r="A25" s="430"/>
      <c r="B25" s="433"/>
      <c r="C25" s="397"/>
      <c r="D25" s="144"/>
      <c r="E25" s="144"/>
      <c r="F25" s="144"/>
      <c r="G25" s="145"/>
      <c r="H25" s="146"/>
      <c r="I25" s="146"/>
      <c r="J25" s="147"/>
      <c r="K25" s="148"/>
      <c r="L25" s="149"/>
      <c r="M25" s="150">
        <f>AE25</f>
        <v>54</v>
      </c>
      <c r="N25" s="151"/>
      <c r="O25" s="151"/>
      <c r="P25" s="152"/>
      <c r="Q25" s="153"/>
      <c r="R25" s="153"/>
      <c r="S25" s="153"/>
      <c r="T25" s="154"/>
      <c r="U25" s="155"/>
      <c r="V25" s="156">
        <f>SUM(V17:V24)</f>
        <v>18</v>
      </c>
      <c r="W25" s="157">
        <f>SUM(W17:W24)</f>
        <v>0</v>
      </c>
      <c r="X25" s="158">
        <f t="shared" ref="X25" si="7">V25+W25</f>
        <v>18</v>
      </c>
      <c r="Y25" s="159">
        <f>SUM(Y17:Y24)</f>
        <v>18</v>
      </c>
      <c r="Z25" s="160"/>
      <c r="AA25" s="161"/>
      <c r="AB25" s="162"/>
      <c r="AC25" s="163"/>
      <c r="AD25" s="154"/>
      <c r="AE25" s="41">
        <f>SUM(AE17:AE24)</f>
        <v>54</v>
      </c>
      <c r="AF25" s="39">
        <f>SUM(AF17:AF24)</f>
        <v>2160</v>
      </c>
    </row>
    <row r="26" spans="1:42" ht="15.6" customHeight="1">
      <c r="A26" s="430"/>
      <c r="B26" s="433"/>
      <c r="C26" s="397" t="s">
        <v>189</v>
      </c>
      <c r="D26" s="410" t="s">
        <v>190</v>
      </c>
      <c r="E26" s="402">
        <v>6</v>
      </c>
      <c r="F26" s="102"/>
      <c r="G26" s="331"/>
      <c r="H26" s="316"/>
      <c r="I26" s="317"/>
      <c r="J26" s="332"/>
      <c r="K26" s="319"/>
      <c r="L26" s="140"/>
      <c r="M26" s="115"/>
      <c r="N26" s="112"/>
      <c r="O26" s="118"/>
      <c r="P26" s="320"/>
      <c r="Q26" s="483"/>
      <c r="R26" s="483"/>
      <c r="S26" s="483"/>
      <c r="T26" s="484"/>
      <c r="U26" s="217" t="str">
        <f>IF(OR(O26="",L26=Paramétrage!$C$10,L26=Paramétrage!$C$13,L26=Paramétrage!$C$16,L26=Paramétrage!$C$19,L26=Paramétrage!$C$23,L26=Paramétrage!$C$26,AND(L26&lt;&gt;Paramétrage!$C$9,P26="Mut+ext")),"",ROUNDUP(N26/O26,0))</f>
        <v/>
      </c>
      <c r="V26" s="215">
        <f>IF(L26="",0,IF(OR(P26="Mut+ext",VLOOKUP(L26,Paramétrage!$C$6:$E$28,2,0)=0),0,IF(O26="","saisir capacité",M26*U26*VLOOKUP(L26,Paramétrage!$C$6:$E$28,2,0))))</f>
        <v>0</v>
      </c>
      <c r="W26" s="98"/>
      <c r="X26" s="216">
        <f t="shared" ref="X26:X33" si="8">IF(ISERROR(V26+W26)=TRUE,V26,V26+W26)</f>
        <v>0</v>
      </c>
      <c r="Y26" s="218">
        <f>IF(L26="",0,IF(ISERROR(W26+V26*VLOOKUP(L26,Paramétrage!$C$6:$E$28,3,0))=TRUE,X26,W26+V26*VLOOKUP(L26,Paramétrage!$C$6:$E$28,3,0)))</f>
        <v>0</v>
      </c>
      <c r="Z26" s="395"/>
      <c r="AA26" s="391"/>
      <c r="AB26" s="396"/>
      <c r="AC26" s="109"/>
      <c r="AD26" s="100"/>
      <c r="AE26" s="42">
        <f>IF(F26="",0,IF(J26="",0,IF(SUMIF(F26:F33,F26,N26:N33)=0,0,IF(J26="Obligatoire",AF26/N26,IF(K26="",AF26/SUMIF(F26:F33,F26,N26:N33),AF26/(SUMIF(F26:F33,F26,N26:N33)/K26))))))</f>
        <v>0</v>
      </c>
      <c r="AF26" s="38">
        <f t="shared" ref="AF26:AF33" si="9">M26*N26</f>
        <v>0</v>
      </c>
      <c r="AH26" s="45">
        <f>IF(SUMIF(F26:F33,F26,N26:N33)=0,0,$M$3*N26/SUMIF(F26:F33,F26,N26:N33))</f>
        <v>0</v>
      </c>
      <c r="AI26" s="13">
        <f t="shared" ref="AI26:AI33" si="10">O26</f>
        <v>0</v>
      </c>
      <c r="AJ26" s="24" t="str">
        <f t="shared" ref="AJ26:AJ33" si="11">IF(AI26=0,"",ROUNDUP(AH26/AI26,0))</f>
        <v/>
      </c>
      <c r="AK26" s="25">
        <f>IF(L26="",0,IF(OR(P26="Mut+ext",VLOOKUP(L26,Paramétrage!$C$6:$E$28,2,0)=0),0,IF(O26="","saisir capacité",IF(P26="Mut+ext",0,M26*AJ26*VLOOKUP(L26,Paramétrage!$C$6:$E$28,2,0)))))</f>
        <v>0</v>
      </c>
      <c r="AL26" s="85"/>
      <c r="AM26" s="25">
        <f t="shared" ref="AM26:AM33" si="12">IF(ISERROR(AK26+AL26)=TRUE,AK26,AK26+AL26)</f>
        <v>0</v>
      </c>
      <c r="AN26" s="25">
        <f>IF(L26="",0,IF(ISERROR(AL26+AK26*VLOOKUP(L26,Paramétrage!$C$6:$E$28,3,0))=TRUE,AM26,AL26+AK26*VLOOKUP(L26,Paramétrage!$C$6:$E$28,3,0)))</f>
        <v>0</v>
      </c>
      <c r="AO26" s="45">
        <f>IF(L26="",0,IF(OR(P26="oui",VLOOKUP(L26,Paramétrage!$C$6:$E$28,2,0)=0),0,IF(U26="",0,U26-AJ26)))</f>
        <v>0</v>
      </c>
      <c r="AP26" s="13">
        <f t="shared" ref="AP26:AP33" si="13">Y26-AN26-W26</f>
        <v>0</v>
      </c>
    </row>
    <row r="27" spans="1:42">
      <c r="A27" s="430"/>
      <c r="B27" s="433"/>
      <c r="C27" s="397"/>
      <c r="D27" s="410"/>
      <c r="E27" s="402"/>
      <c r="F27" s="90"/>
      <c r="G27" s="326"/>
      <c r="H27" s="316"/>
      <c r="I27" s="317"/>
      <c r="J27" s="318"/>
      <c r="K27" s="319"/>
      <c r="L27" s="140"/>
      <c r="M27" s="115"/>
      <c r="N27" s="112"/>
      <c r="O27" s="118"/>
      <c r="P27" s="320"/>
      <c r="Q27" s="483"/>
      <c r="R27" s="483"/>
      <c r="S27" s="483"/>
      <c r="T27" s="484"/>
      <c r="U27" s="217" t="str">
        <f>IF(OR(O27="",L27=Paramétrage!$C$10,L27=Paramétrage!$C$13,L27=Paramétrage!$C$16,L27=Paramétrage!$C$19,L27=Paramétrage!$C$23,L27=Paramétrage!$C$26,AND(L27&lt;&gt;Paramétrage!$C$9,P27="Mut+ext")),"",ROUNDUP(N27/O27,0))</f>
        <v/>
      </c>
      <c r="V27" s="215">
        <f>IF(L27="",0,IF(OR(P27="Mut+ext",VLOOKUP(L27,Paramétrage!$C$6:$E$28,2,0)=0),0,IF(O27="","saisir capacité",M27*U27*VLOOKUP(L27,Paramétrage!$C$6:$E$28,2,0))))</f>
        <v>0</v>
      </c>
      <c r="W27" s="98"/>
      <c r="X27" s="216">
        <f t="shared" si="8"/>
        <v>0</v>
      </c>
      <c r="Y27" s="218">
        <f>IF(L27="",0,IF(ISERROR(W27+V27*VLOOKUP(L27,Paramétrage!$C$6:$E$28,3,0))=TRUE,X27,W27+V27*VLOOKUP(L27,Paramétrage!$C$6:$E$28,3,0)))</f>
        <v>0</v>
      </c>
      <c r="Z27" s="395"/>
      <c r="AA27" s="391"/>
      <c r="AB27" s="396"/>
      <c r="AC27" s="109"/>
      <c r="AD27" s="99"/>
      <c r="AE27" s="42">
        <f>IF(F27="",0,IF(J27="",0,IF(SUMIF(F26:F33,F27,N26:N33)=0,0,IF(J27="Obligatoire",AF27/N27,IF(K27="",AF27/SUMIF(F26:F33,F27,N26:N33),AF27/(SUMIF(F26:F33,F27,N26:N33)/K27))))))</f>
        <v>0</v>
      </c>
      <c r="AF27" s="23">
        <f t="shared" si="9"/>
        <v>0</v>
      </c>
      <c r="AH27" s="45">
        <f>IF(SUMIF(F26:F33,F27,N26:N33)=0,0,$M$3*N27/SUMIF(F26:F33,F27,N26:N33))</f>
        <v>0</v>
      </c>
      <c r="AI27" s="13">
        <f t="shared" si="10"/>
        <v>0</v>
      </c>
      <c r="AJ27" s="24" t="str">
        <f t="shared" si="11"/>
        <v/>
      </c>
      <c r="AK27" s="25">
        <f>IF(L27="",0,IF(OR(P27="Mut+ext",VLOOKUP(L27,Paramétrage!$C$6:$E$28,2,0)=0),0,IF(O27="","saisir capacité",IF(P27="Mut+ext",0,M27*AJ27*VLOOKUP(L27,Paramétrage!$C$6:$E$28,2,0)))))</f>
        <v>0</v>
      </c>
      <c r="AL27" s="85"/>
      <c r="AM27" s="25">
        <f t="shared" si="12"/>
        <v>0</v>
      </c>
      <c r="AN27" s="25">
        <f>IF(L27="",0,IF(ISERROR(AL27+AK27*VLOOKUP(L27,Paramétrage!$C$6:$E$28,3,0))=TRUE,AM27,AL27+AK27*VLOOKUP(L27,Paramétrage!$C$6:$E$28,3,0)))</f>
        <v>0</v>
      </c>
      <c r="AO27" s="45">
        <f>IF(L27="",0,IF(OR(P27="oui",VLOOKUP(L27,Paramétrage!$C$6:$E$28,2,0)=0),0,IF(U27="",0,U27-AJ27)))</f>
        <v>0</v>
      </c>
      <c r="AP27" s="13">
        <f t="shared" si="13"/>
        <v>0</v>
      </c>
    </row>
    <row r="28" spans="1:42">
      <c r="A28" s="430"/>
      <c r="B28" s="433"/>
      <c r="C28" s="397"/>
      <c r="D28" s="410"/>
      <c r="E28" s="402"/>
      <c r="F28" s="90"/>
      <c r="G28" s="326"/>
      <c r="H28" s="316"/>
      <c r="I28" s="317"/>
      <c r="J28" s="332"/>
      <c r="K28" s="319"/>
      <c r="L28" s="140"/>
      <c r="M28" s="115"/>
      <c r="N28" s="112"/>
      <c r="O28" s="118"/>
      <c r="P28" s="320"/>
      <c r="Q28" s="483"/>
      <c r="R28" s="483"/>
      <c r="S28" s="483"/>
      <c r="T28" s="484"/>
      <c r="U28" s="217" t="str">
        <f>IF(OR(O28="",L28=Paramétrage!$C$10,L28=Paramétrage!$C$13,L28=Paramétrage!$C$16,L28=Paramétrage!$C$19,L28=Paramétrage!$C$23,L28=Paramétrage!$C$26,AND(L28&lt;&gt;Paramétrage!$C$9,P28="Mut+ext")),"",ROUNDUP(N28/O28,0))</f>
        <v/>
      </c>
      <c r="V28" s="215">
        <f>IF(L28="",0,IF(OR(P28="Mut+ext",VLOOKUP(L28,Paramétrage!$C$6:$E$28,2,0)=0),0,IF(O28="","saisir capacité",M28*U28*VLOOKUP(L28,Paramétrage!$C$6:$E$28,2,0))))</f>
        <v>0</v>
      </c>
      <c r="W28" s="98"/>
      <c r="X28" s="216">
        <f t="shared" si="8"/>
        <v>0</v>
      </c>
      <c r="Y28" s="218">
        <f>IF(L28="",0,IF(ISERROR(W28+V28*VLOOKUP(L28,Paramétrage!$C$6:$E$28,3,0))=TRUE,X28,W28+V28*VLOOKUP(L28,Paramétrage!$C$6:$E$28,3,0)))</f>
        <v>0</v>
      </c>
      <c r="Z28" s="395"/>
      <c r="AA28" s="391"/>
      <c r="AB28" s="396"/>
      <c r="AC28" s="109"/>
      <c r="AD28" s="99"/>
      <c r="AE28" s="42">
        <f>IF(F28="",0,IF(J28="",0,IF(SUMIF(F26:F33,F28,N26:N33)=0,0,IF(J28="Obligatoire",AF28/N28,IF(K28="",AF28/SUMIF(F26:F33,F28,N26:N33),AF28/(SUMIF(F26:F33,F28,N26:N33)/K28))))))</f>
        <v>0</v>
      </c>
      <c r="AF28" s="23">
        <f t="shared" si="9"/>
        <v>0</v>
      </c>
      <c r="AH28" s="45">
        <f>IF(SUMIF(F26:F33,F28,N26:N33)=0,0,$M$3*N28/SUMIF(F26:F33,F28,N26:N33))</f>
        <v>0</v>
      </c>
      <c r="AI28" s="13">
        <f t="shared" si="10"/>
        <v>0</v>
      </c>
      <c r="AJ28" s="24" t="str">
        <f t="shared" si="11"/>
        <v/>
      </c>
      <c r="AK28" s="25">
        <f>IF(L28="",0,IF(OR(P28="Mut+ext",VLOOKUP(L28,Paramétrage!$C$6:$E$28,2,0)=0),0,IF(O28="","saisir capacité",IF(P28="Mut+ext",0,M28*AJ28*VLOOKUP(L28,Paramétrage!$C$6:$E$28,2,0)))))</f>
        <v>0</v>
      </c>
      <c r="AL28" s="85"/>
      <c r="AM28" s="25">
        <f t="shared" si="12"/>
        <v>0</v>
      </c>
      <c r="AN28" s="25">
        <f>IF(L28="",0,IF(ISERROR(AL28+AK28*VLOOKUP(L28,Paramétrage!$C$6:$E$28,3,0))=TRUE,AM28,AL28+AK28*VLOOKUP(L28,Paramétrage!$C$6:$E$28,3,0)))</f>
        <v>0</v>
      </c>
      <c r="AO28" s="45">
        <f>IF(L28="",0,IF(OR(P28="oui",VLOOKUP(L28,Paramétrage!$C$6:$E$28,2,0)=0),0,IF(U28="",0,U28-AJ28)))</f>
        <v>0</v>
      </c>
      <c r="AP28" s="13">
        <f t="shared" si="13"/>
        <v>0</v>
      </c>
    </row>
    <row r="29" spans="1:42">
      <c r="A29" s="430"/>
      <c r="B29" s="433"/>
      <c r="C29" s="397"/>
      <c r="D29" s="410"/>
      <c r="E29" s="402"/>
      <c r="F29" s="96"/>
      <c r="G29" s="326"/>
      <c r="H29" s="316"/>
      <c r="I29" s="317"/>
      <c r="J29" s="318"/>
      <c r="K29" s="319"/>
      <c r="L29" s="140"/>
      <c r="M29" s="115"/>
      <c r="N29" s="112"/>
      <c r="O29" s="118"/>
      <c r="P29" s="320"/>
      <c r="Q29" s="404"/>
      <c r="R29" s="404"/>
      <c r="S29" s="404"/>
      <c r="T29" s="405"/>
      <c r="U29" s="217" t="str">
        <f>IF(OR(O29="",L29=Paramétrage!$C$10,L29=Paramétrage!$C$13,L29=Paramétrage!$C$16,L29=Paramétrage!$C$19,L29=Paramétrage!$C$23,L29=Paramétrage!$C$26,AND(L29&lt;&gt;Paramétrage!$C$9,P29="Mut+ext")),"",ROUNDUP(N29/O29,0))</f>
        <v/>
      </c>
      <c r="V29" s="215">
        <f>IF(L29="",0,IF(OR(P29="Mut+ext",VLOOKUP(L29,Paramétrage!$C$6:$E$28,2,0)=0),0,IF(O29="","saisir capacité",M29*U29*VLOOKUP(L29,Paramétrage!$C$6:$E$28,2,0))))</f>
        <v>0</v>
      </c>
      <c r="W29" s="98"/>
      <c r="X29" s="216">
        <f t="shared" si="8"/>
        <v>0</v>
      </c>
      <c r="Y29" s="218">
        <f>IF(L29="",0,IF(ISERROR(W29+V29*VLOOKUP(L29,Paramétrage!$C$6:$E$28,3,0))=TRUE,X29,W29+V29*VLOOKUP(L29,Paramétrage!$C$6:$E$28,3,0)))</f>
        <v>0</v>
      </c>
      <c r="Z29" s="395"/>
      <c r="AA29" s="391"/>
      <c r="AB29" s="396"/>
      <c r="AC29" s="109"/>
      <c r="AD29" s="99"/>
      <c r="AE29" s="42">
        <f>IF(F29="",0,IF(J29="",0,IF(SUMIF(F26:F33,F29,N26:N33)=0,0,IF(J29="Obligatoire",AF29/N29,IF(K29="",AF29/SUMIF(F26:F33,F29,N26:N33),AF29/(SUMIF(F26:F33,F29,N26:N33)/K29))))))</f>
        <v>0</v>
      </c>
      <c r="AF29" s="23">
        <f t="shared" si="9"/>
        <v>0</v>
      </c>
      <c r="AH29" s="45">
        <f>IF(SUMIF(F26:F33,F29,N26:N33)=0,0,$M$3*N29/SUMIF(F26:F33,F29,N26:N33))</f>
        <v>0</v>
      </c>
      <c r="AI29" s="13">
        <f t="shared" si="10"/>
        <v>0</v>
      </c>
      <c r="AJ29" s="24" t="str">
        <f t="shared" si="11"/>
        <v/>
      </c>
      <c r="AK29" s="25">
        <f>IF(L29="",0,IF(OR(P29="Mut+ext",VLOOKUP(L29,Paramétrage!$C$6:$E$28,2,0)=0),0,IF(O29="","saisir capacité",IF(P29="Mut+ext",0,M29*AJ29*VLOOKUP(L29,Paramétrage!$C$6:$E$28,2,0)))))</f>
        <v>0</v>
      </c>
      <c r="AL29" s="85"/>
      <c r="AM29" s="25">
        <f t="shared" si="12"/>
        <v>0</v>
      </c>
      <c r="AN29" s="25">
        <f>IF(L29="",0,IF(ISERROR(AL29+AK29*VLOOKUP(L29,Paramétrage!$C$6:$E$28,3,0))=TRUE,AM29,AL29+AK29*VLOOKUP(L29,Paramétrage!$C$6:$E$28,3,0)))</f>
        <v>0</v>
      </c>
      <c r="AO29" s="45">
        <f>IF(L29="",0,IF(OR(P29="oui",VLOOKUP(L29,Paramétrage!$C$6:$E$28,2,0)=0),0,IF(U29="",0,U29-AJ29)))</f>
        <v>0</v>
      </c>
      <c r="AP29" s="13">
        <f t="shared" si="13"/>
        <v>0</v>
      </c>
    </row>
    <row r="30" spans="1:42">
      <c r="A30" s="430"/>
      <c r="B30" s="433"/>
      <c r="C30" s="397"/>
      <c r="D30" s="410"/>
      <c r="E30" s="402"/>
      <c r="F30" s="90"/>
      <c r="G30" s="331"/>
      <c r="H30" s="316"/>
      <c r="I30" s="317"/>
      <c r="J30" s="332"/>
      <c r="K30" s="319"/>
      <c r="L30" s="140"/>
      <c r="M30" s="115"/>
      <c r="N30" s="112"/>
      <c r="O30" s="118"/>
      <c r="P30" s="320"/>
      <c r="Q30" s="404"/>
      <c r="R30" s="404"/>
      <c r="S30" s="404"/>
      <c r="T30" s="405"/>
      <c r="U30" s="217" t="str">
        <f>IF(OR(O30="",L30=Paramétrage!$C$10,L30=Paramétrage!$C$13,L30=Paramétrage!$C$16,L30=Paramétrage!$C$19,L30=Paramétrage!$C$23,L30=Paramétrage!$C$26,AND(L30&lt;&gt;Paramétrage!$C$9,P30="Mut+ext")),"",ROUNDUP(N30/O30,0))</f>
        <v/>
      </c>
      <c r="V30" s="215">
        <f>IF(L30="",0,IF(OR(P30="Mut+ext",VLOOKUP(L30,Paramétrage!$C$6:$E$28,2,0)=0),0,IF(O30="","saisir capacité",M30*U30*VLOOKUP(L30,Paramétrage!$C$6:$E$28,2,0))))</f>
        <v>0</v>
      </c>
      <c r="W30" s="98"/>
      <c r="X30" s="216">
        <f t="shared" si="8"/>
        <v>0</v>
      </c>
      <c r="Y30" s="218">
        <f>IF(L30="",0,IF(ISERROR(W30+V30*VLOOKUP(L30,Paramétrage!$C$6:$E$28,3,0))=TRUE,X30,W30+V30*VLOOKUP(L30,Paramétrage!$C$6:$E$28,3,0)))</f>
        <v>0</v>
      </c>
      <c r="Z30" s="395"/>
      <c r="AA30" s="391"/>
      <c r="AB30" s="396"/>
      <c r="AC30" s="109"/>
      <c r="AD30" s="99"/>
      <c r="AE30" s="42">
        <f>IF(F30="",0,IF(J30="",0,IF(SUMIF(F26:F33,F30,N26:N33)=0,0,IF(J30="Obligatoire",AF30/N30,IF(K30="",AF30/SUMIF(F26:F33,F30,N26:N33),AF30/(SUMIF(F26:F33,F30,N26:N33)/K30))))))</f>
        <v>0</v>
      </c>
      <c r="AF30" s="23">
        <f t="shared" si="9"/>
        <v>0</v>
      </c>
      <c r="AH30" s="45">
        <f>IF(SUMIF(F26:F33,F30,N26:N33)=0,0,$M$3*N30/SUMIF(F26:F33,F30,N26:N33))</f>
        <v>0</v>
      </c>
      <c r="AI30" s="13">
        <f t="shared" si="10"/>
        <v>0</v>
      </c>
      <c r="AJ30" s="24" t="str">
        <f t="shared" si="11"/>
        <v/>
      </c>
      <c r="AK30" s="25">
        <f>IF(L30="",0,IF(OR(P30="Mut+ext",VLOOKUP(L30,Paramétrage!$C$6:$E$28,2,0)=0),0,IF(O30="","saisir capacité",IF(P30="Mut+ext",0,M30*AJ30*VLOOKUP(L30,Paramétrage!$C$6:$E$28,2,0)))))</f>
        <v>0</v>
      </c>
      <c r="AL30" s="85"/>
      <c r="AM30" s="25">
        <f t="shared" si="12"/>
        <v>0</v>
      </c>
      <c r="AN30" s="25">
        <f>IF(L30="",0,IF(ISERROR(AL30+AK30*VLOOKUP(L30,Paramétrage!$C$6:$E$28,3,0))=TRUE,AM30,AL30+AK30*VLOOKUP(L30,Paramétrage!$C$6:$E$28,3,0)))</f>
        <v>0</v>
      </c>
      <c r="AO30" s="45">
        <f>IF(L30="",0,IF(OR(P30="oui",VLOOKUP(L30,Paramétrage!$C$6:$E$28,2,0)=0),0,IF(U30="",0,U30-AJ30)))</f>
        <v>0</v>
      </c>
      <c r="AP30" s="13">
        <f t="shared" si="13"/>
        <v>0</v>
      </c>
    </row>
    <row r="31" spans="1:42">
      <c r="A31" s="430"/>
      <c r="B31" s="433"/>
      <c r="C31" s="397"/>
      <c r="D31" s="410"/>
      <c r="E31" s="402"/>
      <c r="F31" s="90"/>
      <c r="G31" s="326"/>
      <c r="H31" s="316"/>
      <c r="I31" s="317"/>
      <c r="J31" s="318"/>
      <c r="K31" s="319"/>
      <c r="L31" s="140"/>
      <c r="M31" s="115"/>
      <c r="N31" s="112"/>
      <c r="O31" s="118"/>
      <c r="P31" s="320"/>
      <c r="Q31" s="404"/>
      <c r="R31" s="404"/>
      <c r="S31" s="404"/>
      <c r="T31" s="405"/>
      <c r="U31" s="217" t="str">
        <f>IF(OR(O31="",L31=Paramétrage!$C$10,L31=Paramétrage!$C$13,L31=Paramétrage!$C$16,L31=Paramétrage!$C$19,L31=Paramétrage!$C$23,L31=Paramétrage!$C$26,AND(L31&lt;&gt;Paramétrage!$C$9,P31="Mut+ext")),"",ROUNDUP(N31/O31,0))</f>
        <v/>
      </c>
      <c r="V31" s="215">
        <f>IF(L31="",0,IF(OR(P31="Mut+ext",VLOOKUP(L31,Paramétrage!$C$6:$E$28,2,0)=0),0,IF(O31="","saisir capacité",M31*U31*VLOOKUP(L31,Paramétrage!$C$6:$E$28,2,0))))</f>
        <v>0</v>
      </c>
      <c r="W31" s="98"/>
      <c r="X31" s="216">
        <f t="shared" si="8"/>
        <v>0</v>
      </c>
      <c r="Y31" s="218">
        <f>IF(L31="",0,IF(ISERROR(W31+V31*VLOOKUP(L31,Paramétrage!$C$6:$E$28,3,0))=TRUE,X31,W31+V31*VLOOKUP(L31,Paramétrage!$C$6:$E$28,3,0)))</f>
        <v>0</v>
      </c>
      <c r="Z31" s="395"/>
      <c r="AA31" s="391"/>
      <c r="AB31" s="396"/>
      <c r="AC31" s="109"/>
      <c r="AD31" s="99"/>
      <c r="AE31" s="42">
        <f>IF(F31="",0,IF(J31="",0,IF(SUMIF(F26:F33,F31,N26:N33)=0,0,IF(J31="Obligatoire",AF31/N31,IF(K31="",AF31/SUMIF(F26:F33,F31,N26:N33),AF31/(SUMIF(F26:F33,F31,N26:N33)/K31))))))</f>
        <v>0</v>
      </c>
      <c r="AF31" s="23">
        <f t="shared" si="9"/>
        <v>0</v>
      </c>
      <c r="AH31" s="45">
        <f>IF(SUMIF(F26:F33,F31,N26:N33)=0,0,$M$3*N31/SUMIF(F26:F33,F31,N26:N33))</f>
        <v>0</v>
      </c>
      <c r="AI31" s="13">
        <f t="shared" si="10"/>
        <v>0</v>
      </c>
      <c r="AJ31" s="24" t="str">
        <f t="shared" si="11"/>
        <v/>
      </c>
      <c r="AK31" s="25">
        <f>IF(L31="",0,IF(OR(P31="Mut+ext",VLOOKUP(L31,Paramétrage!$C$6:$E$28,2,0)=0),0,IF(O31="","saisir capacité",IF(P31="Mut+ext",0,M31*AJ31*VLOOKUP(L31,Paramétrage!$C$6:$E$28,2,0)))))</f>
        <v>0</v>
      </c>
      <c r="AL31" s="85"/>
      <c r="AM31" s="25">
        <f t="shared" si="12"/>
        <v>0</v>
      </c>
      <c r="AN31" s="25">
        <f>IF(L31="",0,IF(ISERROR(AL31+AK31*VLOOKUP(L31,Paramétrage!$C$6:$E$28,3,0))=TRUE,AM31,AL31+AK31*VLOOKUP(L31,Paramétrage!$C$6:$E$28,3,0)))</f>
        <v>0</v>
      </c>
      <c r="AO31" s="45">
        <f>IF(L31="",0,IF(OR(P31="oui",VLOOKUP(L31,Paramétrage!$C$6:$E$28,2,0)=0),0,IF(U31="",0,U31-AJ31)))</f>
        <v>0</v>
      </c>
      <c r="AP31" s="13">
        <f t="shared" si="13"/>
        <v>0</v>
      </c>
    </row>
    <row r="32" spans="1:42">
      <c r="A32" s="430"/>
      <c r="B32" s="433"/>
      <c r="C32" s="397"/>
      <c r="D32" s="410"/>
      <c r="E32" s="402"/>
      <c r="F32" s="90"/>
      <c r="G32" s="326"/>
      <c r="H32" s="316"/>
      <c r="I32" s="317"/>
      <c r="J32" s="332"/>
      <c r="K32" s="319"/>
      <c r="L32" s="140"/>
      <c r="M32" s="115"/>
      <c r="N32" s="112"/>
      <c r="O32" s="118"/>
      <c r="P32" s="320"/>
      <c r="Q32" s="404"/>
      <c r="R32" s="404"/>
      <c r="S32" s="404"/>
      <c r="T32" s="405"/>
      <c r="U32" s="217" t="str">
        <f>IF(OR(O32="",L32=Paramétrage!$C$10,L32=Paramétrage!$C$13,L32=Paramétrage!$C$16,L32=Paramétrage!$C$19,L32=Paramétrage!$C$23,L32=Paramétrage!$C$26,AND(L32&lt;&gt;Paramétrage!$C$9,P32="Mut+ext")),"",ROUNDUP(N32/O32,0))</f>
        <v/>
      </c>
      <c r="V32" s="215">
        <f>IF(L32="",0,IF(OR(P32="Mut+ext",VLOOKUP(L32,Paramétrage!$C$6:$E$28,2,0)=0),0,IF(O32="","saisir capacité",M32*U32*VLOOKUP(L32,Paramétrage!$C$6:$E$28,2,0))))</f>
        <v>0</v>
      </c>
      <c r="W32" s="98"/>
      <c r="X32" s="216">
        <f t="shared" si="8"/>
        <v>0</v>
      </c>
      <c r="Y32" s="218">
        <f>IF(L32="",0,IF(ISERROR(W32+V32*VLOOKUP(L32,Paramétrage!$C$6:$E$28,3,0))=TRUE,X32,W32+V32*VLOOKUP(L32,Paramétrage!$C$6:$E$28,3,0)))</f>
        <v>0</v>
      </c>
      <c r="Z32" s="395"/>
      <c r="AA32" s="391"/>
      <c r="AB32" s="396"/>
      <c r="AC32" s="109"/>
      <c r="AD32" s="99"/>
      <c r="AE32" s="42">
        <f>IF(F32="",0,IF(J32="",0,IF(SUMIF(F26:F33,F32,N26:N33)=0,0,IF(J32="Obligatoire",AF32/N32,IF(K32="",AF32/SUMIF(F26:F33,F32,N26:N33),AF32/(SUMIF(F26:F33,F32,N26:N33)/K32))))))</f>
        <v>0</v>
      </c>
      <c r="AF32" s="23">
        <f t="shared" si="9"/>
        <v>0</v>
      </c>
      <c r="AH32" s="45">
        <f>IF(SUMIF(F26:F33,F32,N26:N33)=0,0,$M$3*N32/SUMIF(F26:F33,F32,N26:N33))</f>
        <v>0</v>
      </c>
      <c r="AI32" s="13">
        <f t="shared" si="10"/>
        <v>0</v>
      </c>
      <c r="AJ32" s="24" t="str">
        <f t="shared" si="11"/>
        <v/>
      </c>
      <c r="AK32" s="25">
        <f>IF(L32="",0,IF(OR(P32="Mut+ext",VLOOKUP(L32,Paramétrage!$C$6:$E$28,2,0)=0),0,IF(O32="","saisir capacité",IF(P32="Mut+ext",0,M32*AJ32*VLOOKUP(L32,Paramétrage!$C$6:$E$28,2,0)))))</f>
        <v>0</v>
      </c>
      <c r="AL32" s="85"/>
      <c r="AM32" s="25">
        <f t="shared" si="12"/>
        <v>0</v>
      </c>
      <c r="AN32" s="25">
        <f>IF(L32="",0,IF(ISERROR(AL32+AK32*VLOOKUP(L32,Paramétrage!$C$6:$E$28,3,0))=TRUE,AM32,AL32+AK32*VLOOKUP(L32,Paramétrage!$C$6:$E$28,3,0)))</f>
        <v>0</v>
      </c>
      <c r="AO32" s="45">
        <f>IF(L32="",0,IF(OR(P32="oui",VLOOKUP(L32,Paramétrage!$C$6:$E$28,2,0)=0),0,IF(U32="",0,U32-AJ32)))</f>
        <v>0</v>
      </c>
      <c r="AP32" s="13">
        <f t="shared" si="13"/>
        <v>0</v>
      </c>
    </row>
    <row r="33" spans="1:42">
      <c r="A33" s="430"/>
      <c r="B33" s="433"/>
      <c r="C33" s="397"/>
      <c r="D33" s="410"/>
      <c r="E33" s="403"/>
      <c r="F33" s="90"/>
      <c r="G33" s="326"/>
      <c r="H33" s="321"/>
      <c r="I33" s="317"/>
      <c r="J33" s="318"/>
      <c r="K33" s="319"/>
      <c r="L33" s="140"/>
      <c r="M33" s="115"/>
      <c r="N33" s="333"/>
      <c r="O33" s="118"/>
      <c r="P33" s="320"/>
      <c r="Q33" s="483"/>
      <c r="R33" s="483"/>
      <c r="S33" s="483"/>
      <c r="T33" s="484"/>
      <c r="U33" s="217" t="str">
        <f>IF(OR(O33="",L33=Paramétrage!$C$10,L33=Paramétrage!$C$13,L33=Paramétrage!$C$16,L33=Paramétrage!$C$19,L33=Paramétrage!$C$23,L33=Paramétrage!$C$26,AND(L33&lt;&gt;Paramétrage!$C$9,P33="Mut+ext")),"",ROUNDUP(N33/O33,0))</f>
        <v/>
      </c>
      <c r="V33" s="215">
        <f>IF(L33="",0,IF(OR(P33="Mut+ext",VLOOKUP(L33,Paramétrage!$C$6:$E$28,2,0)=0),0,IF(O33="","saisir capacité",M33*U33*VLOOKUP(L33,Paramétrage!$C$6:$E$28,2,0))))</f>
        <v>0</v>
      </c>
      <c r="W33" s="98"/>
      <c r="X33" s="216">
        <f t="shared" si="8"/>
        <v>0</v>
      </c>
      <c r="Y33" s="218">
        <f>IF(L33="",0,IF(ISERROR(W33+V33*VLOOKUP(L33,Paramétrage!$C$6:$E$28,3,0))=TRUE,X33,W33+V33*VLOOKUP(L33,Paramétrage!$C$6:$E$28,3,0)))</f>
        <v>0</v>
      </c>
      <c r="Z33" s="395"/>
      <c r="AA33" s="391"/>
      <c r="AB33" s="396"/>
      <c r="AC33" s="109"/>
      <c r="AD33" s="99"/>
      <c r="AE33" s="42">
        <f>IF(F33="",0,IF(J33="",0,IF(SUMIF(F26:F33,F33,N26:N33)=0,0,IF(J33="Obligatoire",AF33/N33,IF(K33="",AF33/SUMIF(F26:F33,F33,N26:N33),AF33/(SUMIF(F26:F33,F33,N26:N33)/K33))))))</f>
        <v>0</v>
      </c>
      <c r="AF33" s="23">
        <f t="shared" si="9"/>
        <v>0</v>
      </c>
      <c r="AH33" s="45">
        <f>IF(SUMIF(F26:F33,F33,N26:N33)=0,0,$M$3*N33/SUMIF(F26:F33,F33,N26:N33))</f>
        <v>0</v>
      </c>
      <c r="AI33" s="13">
        <f t="shared" si="10"/>
        <v>0</v>
      </c>
      <c r="AJ33" s="24" t="str">
        <f t="shared" si="11"/>
        <v/>
      </c>
      <c r="AK33" s="25">
        <f>IF(L33="",0,IF(OR(P33="Mut+ext",VLOOKUP(L33,Paramétrage!$C$6:$E$28,2,0)=0),0,IF(O33="","saisir capacité",IF(P33="Mut+ext",0,M33*AJ33*VLOOKUP(L33,Paramétrage!$C$6:$E$28,2,0)))))</f>
        <v>0</v>
      </c>
      <c r="AL33" s="85"/>
      <c r="AM33" s="25">
        <f t="shared" si="12"/>
        <v>0</v>
      </c>
      <c r="AN33" s="25">
        <f>IF(L33="",0,IF(ISERROR(AL33+AK33*VLOOKUP(L33,Paramétrage!$C$6:$E$28,3,0))=TRUE,AM33,AL33+AK33*VLOOKUP(L33,Paramétrage!$C$6:$E$28,3,0)))</f>
        <v>0</v>
      </c>
      <c r="AO33" s="45">
        <f>IF(L33="",0,IF(OR(P33="oui",VLOOKUP(L33,Paramétrage!$C$6:$E$28,2,0)=0),0,IF(U33="",0,U33-AJ33)))</f>
        <v>0</v>
      </c>
      <c r="AP33" s="13">
        <f t="shared" si="13"/>
        <v>0</v>
      </c>
    </row>
    <row r="34" spans="1:42" ht="16.149999999999999" thickBot="1">
      <c r="A34" s="430"/>
      <c r="B34" s="433"/>
      <c r="C34" s="397"/>
      <c r="D34" s="144"/>
      <c r="E34" s="144"/>
      <c r="F34" s="164"/>
      <c r="G34" s="165"/>
      <c r="H34" s="166"/>
      <c r="I34" s="166"/>
      <c r="J34" s="167"/>
      <c r="K34" s="148"/>
      <c r="L34" s="149"/>
      <c r="M34" s="150">
        <f>AE34</f>
        <v>0</v>
      </c>
      <c r="N34" s="151"/>
      <c r="O34" s="151"/>
      <c r="P34" s="152"/>
      <c r="Q34" s="153"/>
      <c r="R34" s="153"/>
      <c r="S34" s="153"/>
      <c r="T34" s="154"/>
      <c r="U34" s="155"/>
      <c r="V34" s="156">
        <f>SUM(V26:V33)</f>
        <v>0</v>
      </c>
      <c r="W34" s="157">
        <f>SUM(W26:W33)</f>
        <v>0</v>
      </c>
      <c r="X34" s="158">
        <f t="shared" ref="X34" si="14">V34+W34</f>
        <v>0</v>
      </c>
      <c r="Y34" s="168">
        <f>SUM(Y26:Y33)</f>
        <v>0</v>
      </c>
      <c r="Z34" s="161"/>
      <c r="AA34" s="161"/>
      <c r="AB34" s="169"/>
      <c r="AC34" s="163"/>
      <c r="AD34" s="154"/>
      <c r="AE34" s="41">
        <f>SUM(AE26:AE33)</f>
        <v>0</v>
      </c>
      <c r="AF34" s="39">
        <f>SUM(AF26:AF33)</f>
        <v>0</v>
      </c>
    </row>
    <row r="35" spans="1:42" ht="14.45" customHeight="1">
      <c r="A35" s="430"/>
      <c r="B35" s="433"/>
      <c r="C35" s="397" t="s">
        <v>191</v>
      </c>
      <c r="D35" s="410" t="s">
        <v>91</v>
      </c>
      <c r="E35" s="402">
        <v>6</v>
      </c>
      <c r="F35" s="102" t="s">
        <v>192</v>
      </c>
      <c r="G35" s="103" t="s">
        <v>16</v>
      </c>
      <c r="H35" s="92" t="s">
        <v>193</v>
      </c>
      <c r="I35" s="121">
        <v>16</v>
      </c>
      <c r="J35" s="141" t="s">
        <v>94</v>
      </c>
      <c r="K35" s="93"/>
      <c r="L35" s="94" t="s">
        <v>99</v>
      </c>
      <c r="M35" s="115">
        <v>18</v>
      </c>
      <c r="N35" s="112">
        <v>40</v>
      </c>
      <c r="O35" s="128">
        <v>40</v>
      </c>
      <c r="P35" s="101" t="s">
        <v>100</v>
      </c>
      <c r="Q35" s="404"/>
      <c r="R35" s="404"/>
      <c r="S35" s="404"/>
      <c r="T35" s="405"/>
      <c r="U35" s="217">
        <f>IF(OR(O35="",L35=Paramétrage!$C$10,L35=Paramétrage!$C$13,L35=Paramétrage!$C$16,L35=Paramétrage!$C$19,L35=Paramétrage!$C$23,L35=Paramétrage!$C$26,AND(L35&lt;&gt;Paramétrage!$C$9,P35="Mut+ext")),"",ROUNDUP(N35/O35,0))</f>
        <v>1</v>
      </c>
      <c r="V35" s="215">
        <f>IF(L35="",0,IF(OR(P35="Mut+ext",VLOOKUP(L35,Paramétrage!$C$6:$E$28,2,0)=0),0,IF(O35="","saisir capacité",M35*U35*VLOOKUP(L35,Paramétrage!$C$6:$E$28,2,0))))</f>
        <v>18</v>
      </c>
      <c r="W35" s="98"/>
      <c r="X35" s="216">
        <f t="shared" ref="X35:X42" si="15">IF(ISERROR(V35+W35)=TRUE,V35,V35+W35)</f>
        <v>18</v>
      </c>
      <c r="Y35" s="218">
        <f>IF(L35="",0,IF(ISERROR(W35+V35*VLOOKUP(L35,Paramétrage!$C$6:$E$28,3,0))=TRUE,X35,W35+V35*VLOOKUP(L35,Paramétrage!$C$6:$E$28,3,0)))</f>
        <v>18</v>
      </c>
      <c r="Z35" s="395"/>
      <c r="AA35" s="391"/>
      <c r="AB35" s="396"/>
      <c r="AC35" s="109"/>
      <c r="AD35" s="100"/>
      <c r="AE35" s="42">
        <f>IF(F35="",0,IF(J35="",0,IF(SUMIF(F35:F42,F35,N35:N42)=0,0,IF(J35="Obligatoire",AF35/N35,IF(K35="",AF35/SUMIF(F35:F42,F35,N35:N42),AF35/(SUMIF(F35:F42,F35,N35:N42)/K35))))))</f>
        <v>18</v>
      </c>
      <c r="AF35" s="38">
        <f t="shared" ref="AF35:AF42" si="16">M35*N35</f>
        <v>720</v>
      </c>
      <c r="AH35" s="45">
        <f>IF(SUMIF(F35:F42,F35,N35:N42)=0,0,$M$3*N35/SUMIF(F35:F42,F35,N35:N42))</f>
        <v>0</v>
      </c>
      <c r="AI35" s="13">
        <f t="shared" ref="AI35:AI42" si="17">O35</f>
        <v>40</v>
      </c>
      <c r="AJ35" s="24">
        <f t="shared" ref="AJ35:AJ42" si="18">IF(AI35=0,"",ROUNDUP(AH35/AI35,0))</f>
        <v>0</v>
      </c>
      <c r="AK35" s="25">
        <f>IF(L35="",0,IF(OR(P35="Mut+ext",VLOOKUP(L35,Paramétrage!$C$6:$E$28,2,0)=0),0,IF(O35="","saisir capacité",IF(P35="Mut+ext",0,M35*AJ35*VLOOKUP(L35,Paramétrage!$C$6:$E$28,2,0)))))</f>
        <v>0</v>
      </c>
      <c r="AL35" s="85"/>
      <c r="AM35" s="25">
        <f t="shared" ref="AM35:AM42" si="19">IF(ISERROR(AK35+AL35)=TRUE,AK35,AK35+AL35)</f>
        <v>0</v>
      </c>
      <c r="AN35" s="25">
        <f>IF(L35="",0,IF(ISERROR(AL35+AK35*VLOOKUP(L35,Paramétrage!$C$6:$E$28,3,0))=TRUE,AM35,AL35+AK35*VLOOKUP(L35,Paramétrage!$C$6:$E$28,3,0)))</f>
        <v>0</v>
      </c>
      <c r="AO35" s="45">
        <f>IF(L35="",0,IF(OR(P35="oui",VLOOKUP(L35,Paramétrage!$C$6:$E$28,2,0)=0),0,IF(U35="",0,U35-AJ35)))</f>
        <v>1</v>
      </c>
      <c r="AP35" s="13">
        <f t="shared" ref="AP35:AP42" si="20">Y35-AN35-W35</f>
        <v>18</v>
      </c>
    </row>
    <row r="36" spans="1:42">
      <c r="A36" s="430"/>
      <c r="B36" s="433"/>
      <c r="C36" s="397"/>
      <c r="D36" s="410"/>
      <c r="E36" s="402"/>
      <c r="F36" s="90" t="s">
        <v>194</v>
      </c>
      <c r="G36" s="91" t="s">
        <v>16</v>
      </c>
      <c r="H36" s="92" t="s">
        <v>195</v>
      </c>
      <c r="I36" s="121">
        <v>16</v>
      </c>
      <c r="J36" s="120" t="s">
        <v>94</v>
      </c>
      <c r="K36" s="93"/>
      <c r="L36" s="94" t="s">
        <v>95</v>
      </c>
      <c r="M36" s="115">
        <v>18</v>
      </c>
      <c r="N36" s="112">
        <v>40</v>
      </c>
      <c r="O36" s="118">
        <v>300</v>
      </c>
      <c r="P36" s="101" t="s">
        <v>96</v>
      </c>
      <c r="Q36" s="401" t="s">
        <v>97</v>
      </c>
      <c r="R36" s="391"/>
      <c r="S36" s="391"/>
      <c r="T36" s="392"/>
      <c r="U36" s="217" t="str">
        <f>IF(OR(O36="",L36=Paramétrage!$C$10,L36=Paramétrage!$C$13,L36=Paramétrage!$C$16,L36=Paramétrage!$C$19,L36=Paramétrage!$C$23,L36=Paramétrage!$C$26,AND(L36&lt;&gt;Paramétrage!$C$9,P36="Mut+ext")),"",ROUNDUP(N36/O36,0))</f>
        <v/>
      </c>
      <c r="V36" s="215">
        <f>IF(L36="",0,IF(OR(P36="Mut+ext",VLOOKUP(L36,Paramétrage!$C$6:$E$28,2,0)=0),0,IF(O36="","saisir capacité",M36*U36*VLOOKUP(L36,Paramétrage!$C$6:$E$28,2,0))))</f>
        <v>0</v>
      </c>
      <c r="W36" s="98"/>
      <c r="X36" s="216">
        <f t="shared" si="15"/>
        <v>0</v>
      </c>
      <c r="Y36" s="218">
        <f>IF(L36="",0,IF(ISERROR(W36+V36*VLOOKUP(L36,Paramétrage!$C$6:$E$28,3,0))=TRUE,X36,W36+V36*VLOOKUP(L36,Paramétrage!$C$6:$E$28,3,0)))</f>
        <v>0</v>
      </c>
      <c r="Z36" s="395"/>
      <c r="AA36" s="391"/>
      <c r="AB36" s="396"/>
      <c r="AC36" s="109"/>
      <c r="AD36" s="99"/>
      <c r="AE36" s="42">
        <f>IF(F36="",0,IF(J36="",0,IF(SUMIF(F35:F42,F36,N35:N42)=0,0,IF(J36="Obligatoire",AF36/N36,IF(K36="",AF36/SUMIF(F35:F42,F36,N35:N42),AF36/(SUMIF(F35:F42,F36,N35:N42)/K36))))))</f>
        <v>18</v>
      </c>
      <c r="AF36" s="23">
        <f t="shared" si="16"/>
        <v>720</v>
      </c>
      <c r="AH36" s="45">
        <f>IF(SUMIF(F35:F42,F36,N35:N42)=0,0,$M$3*N36/SUMIF(F35:F42,F36,N35:N42))</f>
        <v>0</v>
      </c>
      <c r="AI36" s="13">
        <f t="shared" si="17"/>
        <v>300</v>
      </c>
      <c r="AJ36" s="24">
        <f t="shared" si="18"/>
        <v>0</v>
      </c>
      <c r="AK36" s="25">
        <f>IF(L36="",0,IF(OR(P36="Mut+ext",VLOOKUP(L36,Paramétrage!$C$6:$E$28,2,0)=0),0,IF(O36="","saisir capacité",IF(P36="Mut+ext",0,M36*AJ36*VLOOKUP(L36,Paramétrage!$C$6:$E$28,2,0)))))</f>
        <v>0</v>
      </c>
      <c r="AL36" s="85"/>
      <c r="AM36" s="25">
        <f t="shared" si="19"/>
        <v>0</v>
      </c>
      <c r="AN36" s="25">
        <f>IF(L36="",0,IF(ISERROR(AL36+AK36*VLOOKUP(L36,Paramétrage!$C$6:$E$28,3,0))=TRUE,AM36,AL36+AK36*VLOOKUP(L36,Paramétrage!$C$6:$E$28,3,0)))</f>
        <v>0</v>
      </c>
      <c r="AO36" s="45">
        <f>IF(L36="",0,IF(OR(P36="oui",VLOOKUP(L36,Paramétrage!$C$6:$E$28,2,0)=0),0,IF(U36="",0,U36-AJ36)))</f>
        <v>0</v>
      </c>
      <c r="AP36" s="13">
        <f t="shared" si="20"/>
        <v>0</v>
      </c>
    </row>
    <row r="37" spans="1:42">
      <c r="A37" s="430"/>
      <c r="B37" s="433"/>
      <c r="C37" s="397"/>
      <c r="D37" s="410"/>
      <c r="E37" s="402"/>
      <c r="F37" s="90" t="s">
        <v>196</v>
      </c>
      <c r="G37" s="91" t="s">
        <v>16</v>
      </c>
      <c r="H37" s="92" t="s">
        <v>195</v>
      </c>
      <c r="I37" s="121">
        <v>16</v>
      </c>
      <c r="J37" s="120" t="s">
        <v>94</v>
      </c>
      <c r="K37" s="93"/>
      <c r="L37" s="94" t="s">
        <v>99</v>
      </c>
      <c r="M37" s="115">
        <v>18</v>
      </c>
      <c r="N37" s="112">
        <v>40</v>
      </c>
      <c r="O37" s="118">
        <v>40</v>
      </c>
      <c r="P37" s="101" t="s">
        <v>100</v>
      </c>
      <c r="Q37" s="391"/>
      <c r="R37" s="391"/>
      <c r="S37" s="391"/>
      <c r="T37" s="392"/>
      <c r="U37" s="217">
        <f>IF(OR(O37="",L37=Paramétrage!$C$10,L37=Paramétrage!$C$13,L37=Paramétrage!$C$16,L37=Paramétrage!$C$19,L37=Paramétrage!$C$23,L37=Paramétrage!$C$26,AND(L37&lt;&gt;Paramétrage!$C$9,P37="Mut+ext")),"",ROUNDUP(N37/O37,0))</f>
        <v>1</v>
      </c>
      <c r="V37" s="215">
        <f>IF(L37="",0,IF(OR(P37="Mut+ext",VLOOKUP(L37,Paramétrage!$C$6:$E$28,2,0)=0),0,IF(O37="","saisir capacité",M37*U37*VLOOKUP(L37,Paramétrage!$C$6:$E$28,2,0))))</f>
        <v>18</v>
      </c>
      <c r="W37" s="98"/>
      <c r="X37" s="216">
        <f t="shared" si="15"/>
        <v>18</v>
      </c>
      <c r="Y37" s="218">
        <f>IF(L37="",0,IF(ISERROR(W37+V37*VLOOKUP(L37,Paramétrage!$C$6:$E$28,3,0))=TRUE,X37,W37+V37*VLOOKUP(L37,Paramétrage!$C$6:$E$28,3,0)))</f>
        <v>18</v>
      </c>
      <c r="Z37" s="395"/>
      <c r="AA37" s="391"/>
      <c r="AB37" s="396"/>
      <c r="AC37" s="109"/>
      <c r="AD37" s="99"/>
      <c r="AE37" s="42">
        <f>IF(F37="",0,IF(J37="",0,IF(SUMIF(F35:F42,F37,N35:N42)=0,0,IF(J37="Obligatoire",AF37/N37,IF(K37="",AF37/SUMIF(F35:F42,F37,N35:N42),AF37/(SUMIF(F35:F42,F37,N35:N42)/K37))))))</f>
        <v>18</v>
      </c>
      <c r="AF37" s="23">
        <f t="shared" si="16"/>
        <v>720</v>
      </c>
      <c r="AH37" s="45">
        <f>IF(SUMIF(F35:F42,F37,N35:N42)=0,0,$M$3*N37/SUMIF(F35:F42,F37,N35:N42))</f>
        <v>0</v>
      </c>
      <c r="AI37" s="13">
        <f t="shared" si="17"/>
        <v>40</v>
      </c>
      <c r="AJ37" s="24">
        <f t="shared" si="18"/>
        <v>0</v>
      </c>
      <c r="AK37" s="25">
        <f>IF(L37="",0,IF(OR(P37="Mut+ext",VLOOKUP(L37,Paramétrage!$C$6:$E$28,2,0)=0),0,IF(O37="","saisir capacité",IF(P37="Mut+ext",0,M37*AJ37*VLOOKUP(L37,Paramétrage!$C$6:$E$28,2,0)))))</f>
        <v>0</v>
      </c>
      <c r="AL37" s="85"/>
      <c r="AM37" s="25">
        <f t="shared" si="19"/>
        <v>0</v>
      </c>
      <c r="AN37" s="25">
        <f>IF(L37="",0,IF(ISERROR(AL37+AK37*VLOOKUP(L37,Paramétrage!$C$6:$E$28,3,0))=TRUE,AM37,AL37+AK37*VLOOKUP(L37,Paramétrage!$C$6:$E$28,3,0)))</f>
        <v>0</v>
      </c>
      <c r="AO37" s="45">
        <f>IF(L37="",0,IF(OR(P37="oui",VLOOKUP(L37,Paramétrage!$C$6:$E$28,2,0)=0),0,IF(U37="",0,U37-AJ37)))</f>
        <v>1</v>
      </c>
      <c r="AP37" s="13">
        <f t="shared" si="20"/>
        <v>18</v>
      </c>
    </row>
    <row r="38" spans="1:42">
      <c r="A38" s="430"/>
      <c r="B38" s="433"/>
      <c r="C38" s="397"/>
      <c r="D38" s="410"/>
      <c r="E38" s="402"/>
      <c r="F38" s="96"/>
      <c r="G38" s="91"/>
      <c r="H38" s="92"/>
      <c r="I38" s="121"/>
      <c r="J38" s="120"/>
      <c r="K38" s="93"/>
      <c r="L38" s="94"/>
      <c r="M38" s="115"/>
      <c r="N38" s="112"/>
      <c r="O38" s="118"/>
      <c r="P38" s="101"/>
      <c r="Q38" s="391"/>
      <c r="R38" s="391"/>
      <c r="S38" s="391"/>
      <c r="T38" s="392"/>
      <c r="U38" s="217" t="str">
        <f>IF(OR(O38="",L38=Paramétrage!$C$10,L38=Paramétrage!$C$13,L38=Paramétrage!$C$16,L38=Paramétrage!$C$19,L38=Paramétrage!$C$23,L38=Paramétrage!$C$26,AND(L38&lt;&gt;Paramétrage!$C$9,P38="Mut+ext")),"",ROUNDUP(N38/O38,0))</f>
        <v/>
      </c>
      <c r="V38" s="215">
        <f>IF(L38="",0,IF(OR(P38="Mut+ext",VLOOKUP(L38,Paramétrage!$C$6:$E$28,2,0)=0),0,IF(O38="","saisir capacité",M38*U38*VLOOKUP(L38,Paramétrage!$C$6:$E$28,2,0))))</f>
        <v>0</v>
      </c>
      <c r="W38" s="98"/>
      <c r="X38" s="216">
        <f t="shared" si="15"/>
        <v>0</v>
      </c>
      <c r="Y38" s="218">
        <f>IF(L38="",0,IF(ISERROR(W38+V38*VLOOKUP(L38,Paramétrage!$C$6:$E$28,3,0))=TRUE,X38,W38+V38*VLOOKUP(L38,Paramétrage!$C$6:$E$28,3,0)))</f>
        <v>0</v>
      </c>
      <c r="Z38" s="395"/>
      <c r="AA38" s="391"/>
      <c r="AB38" s="396"/>
      <c r="AC38" s="109"/>
      <c r="AD38" s="99"/>
      <c r="AE38" s="42">
        <f>IF(F38="",0,IF(J38="",0,IF(SUMIF(F35:F42,F38,N35:N42)=0,0,IF(J38="Obligatoire",AF38/N38,IF(K38="",AF38/SUMIF(F35:F42,F38,N35:N42),AF38/(SUMIF(F35:F42,F38,N35:N42)/K38))))))</f>
        <v>0</v>
      </c>
      <c r="AF38" s="23">
        <f t="shared" si="16"/>
        <v>0</v>
      </c>
      <c r="AH38" s="45">
        <f>IF(SUMIF(F35:F42,F38,N35:N42)=0,0,$M$3*N38/SUMIF(F35:F42,F38,N35:N42))</f>
        <v>0</v>
      </c>
      <c r="AI38" s="13">
        <f t="shared" si="17"/>
        <v>0</v>
      </c>
      <c r="AJ38" s="24" t="str">
        <f t="shared" si="18"/>
        <v/>
      </c>
      <c r="AK38" s="25">
        <f>IF(L38="",0,IF(OR(P38="Mut+ext",VLOOKUP(L38,Paramétrage!$C$6:$E$28,2,0)=0),0,IF(O38="","saisir capacité",IF(P38="Mut+ext",0,M38*AJ38*VLOOKUP(L38,Paramétrage!$C$6:$E$28,2,0)))))</f>
        <v>0</v>
      </c>
      <c r="AL38" s="85"/>
      <c r="AM38" s="25">
        <f t="shared" si="19"/>
        <v>0</v>
      </c>
      <c r="AN38" s="25">
        <f>IF(L38="",0,IF(ISERROR(AL38+AK38*VLOOKUP(L38,Paramétrage!$C$6:$E$28,3,0))=TRUE,AM38,AL38+AK38*VLOOKUP(L38,Paramétrage!$C$6:$E$28,3,0)))</f>
        <v>0</v>
      </c>
      <c r="AO38" s="45">
        <f>IF(L38="",0,IF(OR(P38="oui",VLOOKUP(L38,Paramétrage!$C$6:$E$28,2,0)=0),0,IF(U38="",0,U38-AJ38)))</f>
        <v>0</v>
      </c>
      <c r="AP38" s="13">
        <f t="shared" si="20"/>
        <v>0</v>
      </c>
    </row>
    <row r="39" spans="1:42">
      <c r="A39" s="430"/>
      <c r="B39" s="433"/>
      <c r="C39" s="397"/>
      <c r="D39" s="410"/>
      <c r="E39" s="402"/>
      <c r="F39" s="90"/>
      <c r="G39" s="97"/>
      <c r="H39" s="92"/>
      <c r="I39" s="121"/>
      <c r="J39" s="120"/>
      <c r="K39" s="93"/>
      <c r="L39" s="94"/>
      <c r="M39" s="115"/>
      <c r="N39" s="112"/>
      <c r="O39" s="118"/>
      <c r="P39" s="101"/>
      <c r="Q39" s="391"/>
      <c r="R39" s="391"/>
      <c r="S39" s="391"/>
      <c r="T39" s="392"/>
      <c r="U39" s="217" t="str">
        <f>IF(OR(O39="",L39=Paramétrage!$C$10,L39=Paramétrage!$C$13,L39=Paramétrage!$C$16,L39=Paramétrage!$C$19,L39=Paramétrage!$C$23,L39=Paramétrage!$C$26,AND(L39&lt;&gt;Paramétrage!$C$9,P39="Mut+ext")),"",ROUNDUP(N39/O39,0))</f>
        <v/>
      </c>
      <c r="V39" s="215">
        <f>IF(L39="",0,IF(OR(P39="Mut+ext",VLOOKUP(L39,Paramétrage!$C$6:$E$28,2,0)=0),0,IF(O39="","saisir capacité",M39*U39*VLOOKUP(L39,Paramétrage!$C$6:$E$28,2,0))))</f>
        <v>0</v>
      </c>
      <c r="W39" s="98"/>
      <c r="X39" s="216">
        <f t="shared" si="15"/>
        <v>0</v>
      </c>
      <c r="Y39" s="218">
        <f>IF(L39="",0,IF(ISERROR(W39+V39*VLOOKUP(L39,Paramétrage!$C$6:$E$28,3,0))=TRUE,X39,W39+V39*VLOOKUP(L39,Paramétrage!$C$6:$E$28,3,0)))</f>
        <v>0</v>
      </c>
      <c r="Z39" s="395"/>
      <c r="AA39" s="391"/>
      <c r="AB39" s="396"/>
      <c r="AC39" s="109"/>
      <c r="AD39" s="99"/>
      <c r="AE39" s="42">
        <f>IF(F39="",0,IF(J39="",0,IF(SUMIF(F35:F42,F39,N35:N42)=0,0,IF(J39="Obligatoire",AF39/N39,IF(K39="",AF39/SUMIF(F35:F42,F39,N35:N42),AF39/(SUMIF(F35:F42,F39,N35:N42)/K39))))))</f>
        <v>0</v>
      </c>
      <c r="AF39" s="23">
        <f t="shared" si="16"/>
        <v>0</v>
      </c>
      <c r="AH39" s="45">
        <f>IF(SUMIF(F35:F42,F39,N35:N42)=0,0,$M$3*N39/SUMIF(F35:F42,F39,N35:N42))</f>
        <v>0</v>
      </c>
      <c r="AI39" s="13">
        <f t="shared" si="17"/>
        <v>0</v>
      </c>
      <c r="AJ39" s="24" t="str">
        <f t="shared" si="18"/>
        <v/>
      </c>
      <c r="AK39" s="25">
        <f>IF(L39="",0,IF(OR(P39="Mut+ext",VLOOKUP(L39,Paramétrage!$C$6:$E$28,2,0)=0),0,IF(O39="","saisir capacité",IF(P39="Mut+ext",0,M39*AJ39*VLOOKUP(L39,Paramétrage!$C$6:$E$28,2,0)))))</f>
        <v>0</v>
      </c>
      <c r="AL39" s="85"/>
      <c r="AM39" s="25">
        <f t="shared" si="19"/>
        <v>0</v>
      </c>
      <c r="AN39" s="25">
        <f>IF(L39="",0,IF(ISERROR(AL39+AK39*VLOOKUP(L39,Paramétrage!$C$6:$E$28,3,0))=TRUE,AM39,AL39+AK39*VLOOKUP(L39,Paramétrage!$C$6:$E$28,3,0)))</f>
        <v>0</v>
      </c>
      <c r="AO39" s="45">
        <f>IF(L39="",0,IF(OR(P39="oui",VLOOKUP(L39,Paramétrage!$C$6:$E$28,2,0)=0),0,IF(U39="",0,U39-AJ39)))</f>
        <v>0</v>
      </c>
      <c r="AP39" s="13">
        <f t="shared" si="20"/>
        <v>0</v>
      </c>
    </row>
    <row r="40" spans="1:42">
      <c r="A40" s="430"/>
      <c r="B40" s="433"/>
      <c r="C40" s="397"/>
      <c r="D40" s="410"/>
      <c r="E40" s="402"/>
      <c r="F40" s="90"/>
      <c r="G40" s="97"/>
      <c r="H40" s="92"/>
      <c r="I40" s="121"/>
      <c r="J40" s="120"/>
      <c r="K40" s="93"/>
      <c r="L40" s="94"/>
      <c r="M40" s="115"/>
      <c r="N40" s="112"/>
      <c r="O40" s="118"/>
      <c r="P40" s="101"/>
      <c r="Q40" s="391"/>
      <c r="R40" s="391"/>
      <c r="S40" s="391"/>
      <c r="T40" s="392"/>
      <c r="U40" s="217" t="str">
        <f>IF(OR(O40="",L40=Paramétrage!$C$10,L40=Paramétrage!$C$13,L40=Paramétrage!$C$16,L40=Paramétrage!$C$19,L40=Paramétrage!$C$23,L40=Paramétrage!$C$26,AND(L40&lt;&gt;Paramétrage!$C$9,P40="Mut+ext")),"",ROUNDUP(N40/O40,0))</f>
        <v/>
      </c>
      <c r="V40" s="215">
        <f>IF(L40="",0,IF(OR(P40="Mut+ext",VLOOKUP(L40,Paramétrage!$C$6:$E$28,2,0)=0),0,IF(O40="","saisir capacité",M40*U40*VLOOKUP(L40,Paramétrage!$C$6:$E$28,2,0))))</f>
        <v>0</v>
      </c>
      <c r="W40" s="98"/>
      <c r="X40" s="216">
        <f t="shared" si="15"/>
        <v>0</v>
      </c>
      <c r="Y40" s="218">
        <f>IF(L40="",0,IF(ISERROR(W40+V40*VLOOKUP(L40,Paramétrage!$C$6:$E$28,3,0))=TRUE,X40,W40+V40*VLOOKUP(L40,Paramétrage!$C$6:$E$28,3,0)))</f>
        <v>0</v>
      </c>
      <c r="Z40" s="395"/>
      <c r="AA40" s="391"/>
      <c r="AB40" s="396"/>
      <c r="AC40" s="109"/>
      <c r="AD40" s="99"/>
      <c r="AE40" s="42">
        <f>IF(F40="",0,IF(J40="",0,IF(SUMIF(F35:F42,F40,N35:N42)=0,0,IF(J40="Obligatoire",AF40/N40,IF(K40="",AF40/SUMIF(F35:F42,F40,N35:N42),AF40/(SUMIF(F35:F42,F40,N35:N42)/K40))))))</f>
        <v>0</v>
      </c>
      <c r="AF40" s="23">
        <f t="shared" si="16"/>
        <v>0</v>
      </c>
      <c r="AH40" s="45">
        <f>IF(SUMIF(F35:F42,F40,N35:N42)=0,0,$M$3*N40/SUMIF(F35:F42,F40,N35:N42))</f>
        <v>0</v>
      </c>
      <c r="AI40" s="13">
        <f t="shared" si="17"/>
        <v>0</v>
      </c>
      <c r="AJ40" s="24" t="str">
        <f t="shared" si="18"/>
        <v/>
      </c>
      <c r="AK40" s="25">
        <f>IF(L40="",0,IF(OR(P40="Mut+ext",VLOOKUP(L40,Paramétrage!$C$6:$E$28,2,0)=0),0,IF(O40="","saisir capacité",IF(P40="Mut+ext",0,M40*AJ40*VLOOKUP(L40,Paramétrage!$C$6:$E$28,2,0)))))</f>
        <v>0</v>
      </c>
      <c r="AL40" s="85"/>
      <c r="AM40" s="25">
        <f t="shared" si="19"/>
        <v>0</v>
      </c>
      <c r="AN40" s="25">
        <f>IF(L40="",0,IF(ISERROR(AL40+AK40*VLOOKUP(L40,Paramétrage!$C$6:$E$28,3,0))=TRUE,AM40,AL40+AK40*VLOOKUP(L40,Paramétrage!$C$6:$E$28,3,0)))</f>
        <v>0</v>
      </c>
      <c r="AO40" s="45">
        <f>IF(L40="",0,IF(OR(P40="oui",VLOOKUP(L40,Paramétrage!$C$6:$E$28,2,0)=0),0,IF(U40="",0,U40-AJ40)))</f>
        <v>0</v>
      </c>
      <c r="AP40" s="13">
        <f t="shared" si="20"/>
        <v>0</v>
      </c>
    </row>
    <row r="41" spans="1:42">
      <c r="A41" s="430"/>
      <c r="B41" s="433"/>
      <c r="C41" s="397"/>
      <c r="D41" s="410"/>
      <c r="E41" s="402"/>
      <c r="F41" s="90"/>
      <c r="G41" s="97"/>
      <c r="H41" s="92"/>
      <c r="I41" s="121"/>
      <c r="J41" s="120"/>
      <c r="K41" s="93"/>
      <c r="L41" s="94"/>
      <c r="M41" s="115"/>
      <c r="N41" s="112"/>
      <c r="O41" s="118"/>
      <c r="P41" s="101"/>
      <c r="Q41" s="391"/>
      <c r="R41" s="391"/>
      <c r="S41" s="391"/>
      <c r="T41" s="392"/>
      <c r="U41" s="217" t="str">
        <f>IF(OR(O41="",L41=Paramétrage!$C$10,L41=Paramétrage!$C$13,L41=Paramétrage!$C$16,L41=Paramétrage!$C$19,L41=Paramétrage!$C$23,L41=Paramétrage!$C$26,AND(L41&lt;&gt;Paramétrage!$C$9,P41="Mut+ext")),"",ROUNDUP(N41/O41,0))</f>
        <v/>
      </c>
      <c r="V41" s="215">
        <f>IF(L41="",0,IF(OR(P41="Mut+ext",VLOOKUP(L41,Paramétrage!$C$6:$E$28,2,0)=0),0,IF(O41="","saisir capacité",M41*U41*VLOOKUP(L41,Paramétrage!$C$6:$E$28,2,0))))</f>
        <v>0</v>
      </c>
      <c r="W41" s="98"/>
      <c r="X41" s="216">
        <f t="shared" si="15"/>
        <v>0</v>
      </c>
      <c r="Y41" s="218">
        <f>IF(L41="",0,IF(ISERROR(W41+V41*VLOOKUP(L41,Paramétrage!$C$6:$E$28,3,0))=TRUE,X41,W41+V41*VLOOKUP(L41,Paramétrage!$C$6:$E$28,3,0)))</f>
        <v>0</v>
      </c>
      <c r="Z41" s="395"/>
      <c r="AA41" s="391"/>
      <c r="AB41" s="396"/>
      <c r="AC41" s="109"/>
      <c r="AD41" s="99"/>
      <c r="AE41" s="42">
        <f>IF(F41="",0,IF(J41="",0,IF(SUMIF(F35:F42,F41,N35:N42)=0,0,IF(J41="Obligatoire",AF41/N41,IF(K41="",AF41/SUMIF(F35:F42,F41,N35:N42),AF41/(SUMIF(F35:F42,F41,N35:N42)/K41))))))</f>
        <v>0</v>
      </c>
      <c r="AF41" s="23">
        <f t="shared" si="16"/>
        <v>0</v>
      </c>
      <c r="AH41" s="45">
        <f>IF(SUMIF(F35:F42,F41,N35:N42)=0,0,$M$3*N41/SUMIF(F35:F42,F41,N35:N42))</f>
        <v>0</v>
      </c>
      <c r="AI41" s="13">
        <f t="shared" si="17"/>
        <v>0</v>
      </c>
      <c r="AJ41" s="24" t="str">
        <f t="shared" si="18"/>
        <v/>
      </c>
      <c r="AK41" s="25">
        <f>IF(L41="",0,IF(OR(P41="Mut+ext",VLOOKUP(L41,Paramétrage!$C$6:$E$28,2,0)=0),0,IF(O41="","saisir capacité",IF(P41="Mut+ext",0,M41*AJ41*VLOOKUP(L41,Paramétrage!$C$6:$E$28,2,0)))))</f>
        <v>0</v>
      </c>
      <c r="AL41" s="85"/>
      <c r="AM41" s="25">
        <f t="shared" si="19"/>
        <v>0</v>
      </c>
      <c r="AN41" s="25">
        <f>IF(L41="",0,IF(ISERROR(AL41+AK41*VLOOKUP(L41,Paramétrage!$C$6:$E$28,3,0))=TRUE,AM41,AL41+AK41*VLOOKUP(L41,Paramétrage!$C$6:$E$28,3,0)))</f>
        <v>0</v>
      </c>
      <c r="AO41" s="45">
        <f>IF(L41="",0,IF(OR(P41="oui",VLOOKUP(L41,Paramétrage!$C$6:$E$28,2,0)=0),0,IF(U41="",0,U41-AJ41)))</f>
        <v>0</v>
      </c>
      <c r="AP41" s="13">
        <f t="shared" si="20"/>
        <v>0</v>
      </c>
    </row>
    <row r="42" spans="1:42" ht="15.6" customHeight="1">
      <c r="A42" s="430"/>
      <c r="B42" s="433"/>
      <c r="C42" s="397"/>
      <c r="D42" s="410"/>
      <c r="E42" s="403"/>
      <c r="F42" s="90"/>
      <c r="G42" s="97"/>
      <c r="H42" s="92"/>
      <c r="I42" s="121"/>
      <c r="J42" s="120"/>
      <c r="K42" s="93"/>
      <c r="L42" s="94"/>
      <c r="M42" s="115"/>
      <c r="N42" s="112"/>
      <c r="O42" s="118"/>
      <c r="P42" s="101"/>
      <c r="Q42" s="391"/>
      <c r="R42" s="391"/>
      <c r="S42" s="391"/>
      <c r="T42" s="392"/>
      <c r="U42" s="217" t="str">
        <f>IF(OR(O42="",L42=Paramétrage!$C$10,L42=Paramétrage!$C$13,L42=Paramétrage!$C$16,L42=Paramétrage!$C$19,L42=Paramétrage!$C$23,L42=Paramétrage!$C$26,AND(L42&lt;&gt;Paramétrage!$C$9,P42="Mut+ext")),"",ROUNDUP(N42/O42,0))</f>
        <v/>
      </c>
      <c r="V42" s="215">
        <f>IF(L42="",0,IF(OR(P42="Mut+ext",VLOOKUP(L42,Paramétrage!$C$6:$E$28,2,0)=0),0,IF(O42="","saisir capacité",M42*U42*VLOOKUP(L42,Paramétrage!$C$6:$E$28,2,0))))</f>
        <v>0</v>
      </c>
      <c r="W42" s="98"/>
      <c r="X42" s="216">
        <f t="shared" si="15"/>
        <v>0</v>
      </c>
      <c r="Y42" s="218">
        <f>IF(L42="",0,IF(ISERROR(W42+V42*VLOOKUP(L42,Paramétrage!$C$6:$E$28,3,0))=TRUE,X42,W42+V42*VLOOKUP(L42,Paramétrage!$C$6:$E$28,3,0)))</f>
        <v>0</v>
      </c>
      <c r="Z42" s="395"/>
      <c r="AA42" s="391"/>
      <c r="AB42" s="396"/>
      <c r="AC42" s="109"/>
      <c r="AD42" s="99"/>
      <c r="AE42" s="42">
        <f>IF(F42="",0,IF(J42="",0,IF(SUMIF(F35:F42,F42,N35:N42)=0,0,IF(J42="Obligatoire",AF42/N42,IF(K42="",AF42/SUMIF(F35:F42,F42,N35:N42),AF42/(SUMIF(F35:F42,F42,N35:N42)/K42))))))</f>
        <v>0</v>
      </c>
      <c r="AF42" s="23">
        <f t="shared" si="16"/>
        <v>0</v>
      </c>
      <c r="AH42" s="45">
        <f>IF(SUMIF(F35:F42,F42,N35:N42)=0,0,$M$3*N42/SUMIF(F35:F42,F42,N35:N42))</f>
        <v>0</v>
      </c>
      <c r="AI42" s="13">
        <f t="shared" si="17"/>
        <v>0</v>
      </c>
      <c r="AJ42" s="24" t="str">
        <f t="shared" si="18"/>
        <v/>
      </c>
      <c r="AK42" s="25">
        <f>IF(L42="",0,IF(OR(P42="Mut+ext",VLOOKUP(L42,Paramétrage!$C$6:$E$28,2,0)=0),0,IF(O42="","saisir capacité",IF(P42="Mut+ext",0,M42*AJ42*VLOOKUP(L42,Paramétrage!$C$6:$E$28,2,0)))))</f>
        <v>0</v>
      </c>
      <c r="AL42" s="85"/>
      <c r="AM42" s="25">
        <f t="shared" si="19"/>
        <v>0</v>
      </c>
      <c r="AN42" s="25">
        <f>IF(L42="",0,IF(ISERROR(AL42+AK42*VLOOKUP(L42,Paramétrage!$C$6:$E$28,3,0))=TRUE,AM42,AL42+AK42*VLOOKUP(L42,Paramétrage!$C$6:$E$28,3,0)))</f>
        <v>0</v>
      </c>
      <c r="AO42" s="45">
        <f>IF(L42="",0,IF(OR(P42="oui",VLOOKUP(L42,Paramétrage!$C$6:$E$28,2,0)=0),0,IF(U42="",0,U42-AJ42)))</f>
        <v>0</v>
      </c>
      <c r="AP42" s="13">
        <f t="shared" si="20"/>
        <v>0</v>
      </c>
    </row>
    <row r="43" spans="1:42" ht="15.6" customHeight="1">
      <c r="A43" s="430"/>
      <c r="B43" s="434"/>
      <c r="C43" s="397"/>
      <c r="D43" s="144"/>
      <c r="E43" s="144"/>
      <c r="F43" s="164"/>
      <c r="G43" s="165"/>
      <c r="H43" s="166"/>
      <c r="I43" s="166"/>
      <c r="J43" s="167"/>
      <c r="K43" s="148"/>
      <c r="L43" s="149"/>
      <c r="M43" s="150">
        <f>AE43</f>
        <v>54</v>
      </c>
      <c r="N43" s="151"/>
      <c r="O43" s="151"/>
      <c r="P43" s="152"/>
      <c r="Q43" s="153"/>
      <c r="R43" s="153"/>
      <c r="S43" s="153"/>
      <c r="T43" s="154"/>
      <c r="U43" s="155"/>
      <c r="V43" s="156">
        <f>SUM(V35:V42)</f>
        <v>36</v>
      </c>
      <c r="W43" s="157">
        <v>0</v>
      </c>
      <c r="X43" s="158">
        <f t="shared" ref="X43" si="21">V43+W43</f>
        <v>36</v>
      </c>
      <c r="Y43" s="168">
        <f>SUM(Y35:Y42)</f>
        <v>36</v>
      </c>
      <c r="Z43" s="161"/>
      <c r="AA43" s="161"/>
      <c r="AB43" s="169"/>
      <c r="AC43" s="163"/>
      <c r="AD43" s="154"/>
      <c r="AE43" s="41">
        <f>SUM(AE35:AE42)</f>
        <v>54</v>
      </c>
      <c r="AF43" s="39">
        <f>SUM(AF35:AF42)</f>
        <v>2160</v>
      </c>
    </row>
    <row r="44" spans="1:42" ht="14.45" customHeight="1">
      <c r="A44" s="430"/>
      <c r="B44" s="420" t="s">
        <v>110</v>
      </c>
      <c r="C44" s="397" t="s">
        <v>197</v>
      </c>
      <c r="D44" s="410" t="s">
        <v>112</v>
      </c>
      <c r="E44" s="402">
        <v>3</v>
      </c>
      <c r="F44" s="90"/>
      <c r="G44" s="91"/>
      <c r="H44" s="130"/>
      <c r="I44" s="121"/>
      <c r="J44" s="120"/>
      <c r="K44" s="93"/>
      <c r="L44" s="94"/>
      <c r="M44" s="115"/>
      <c r="N44" s="112"/>
      <c r="O44" s="118"/>
      <c r="P44" s="101"/>
      <c r="Q44" s="404"/>
      <c r="R44" s="404"/>
      <c r="S44" s="404"/>
      <c r="T44" s="405"/>
      <c r="U44" s="222" t="str">
        <f>IF(OR(O44="",L44=Paramétrage!$C$10,L44=Paramétrage!$C$13,L44=Paramétrage!$C$16,L44=Paramétrage!$C$19,L44=Paramétrage!$C$23,L44=Paramétrage!$C$26,AND(L44&lt;&gt;Paramétrage!$C$9,P44="Mut+ext")),"",ROUNDUP(N44/O44,0))</f>
        <v/>
      </c>
      <c r="V44" s="223">
        <f>IF(L44="",0,IF(OR(P44="Mut+ext",VLOOKUP(L44,Paramétrage!$C$6:$E$28,2,0)=0),0,IF(O44="","saisir capacité",M44*U44*VLOOKUP(L44,Paramétrage!$C$6:$E$28,2,0))))</f>
        <v>0</v>
      </c>
      <c r="W44" s="98"/>
      <c r="X44" s="224">
        <f t="shared" ref="X44:X51" si="22">IF(ISERROR(V44+W44)=TRUE,V44,V44+W44)</f>
        <v>0</v>
      </c>
      <c r="Y44" s="225">
        <f>IF(L44="",0,IF(ISERROR(W44+V44*VLOOKUP(L44,Paramétrage!$C$6:$E$28,3,0))=TRUE,X44,W44+V44*VLOOKUP(L44,Paramétrage!$C$6:$E$28,3,0)))</f>
        <v>0</v>
      </c>
      <c r="Z44" s="395"/>
      <c r="AA44" s="391"/>
      <c r="AB44" s="396"/>
      <c r="AC44" s="109"/>
      <c r="AD44" s="100"/>
      <c r="AE44" s="42">
        <f>IF(F44="",0,IF(J44="",0,IF(SUMIF(F44:F51,F44,N44:N51)=0,0,IF(J44="Obligatoire",AF44/N44,IF(K44="",AF44/SUMIF(F44:F51,F44,N44:N51),AF44/(SUMIF(F44:F51,F44,N44:N51)/K44))))))</f>
        <v>0</v>
      </c>
      <c r="AF44" s="23">
        <f t="shared" ref="AF44:AF51" si="23">M44*N44</f>
        <v>0</v>
      </c>
      <c r="AH44" s="45">
        <f>IF(SUMIF(F44:F51,F44,N44:N51)=0,0,$M$3*N44/SUMIF(F44:F51,F44,N44:N51))</f>
        <v>0</v>
      </c>
      <c r="AI44" s="13">
        <f t="shared" ref="AI44:AI51" si="24">O44</f>
        <v>0</v>
      </c>
      <c r="AJ44" s="24" t="str">
        <f t="shared" ref="AJ44:AJ46" si="25">IF(AI44=0,"",ROUNDUP(AH44/AI44,0))</f>
        <v/>
      </c>
      <c r="AK44" s="25">
        <f>IF(L44="",0,IF(OR(P44="Mut+ext",VLOOKUP(L44,Paramétrage!$C$6:$E$28,2,0)=0),0,IF(O44="","saisir capacité",IF(P44="Mut+ext",0,M44*AJ44*VLOOKUP(L44,Paramétrage!$C$6:$E$28,2,0)))))</f>
        <v>0</v>
      </c>
      <c r="AL44" s="85"/>
      <c r="AM44" s="25">
        <f t="shared" ref="AM44:AM51" si="26">IF(ISERROR(AK44+AL44)=TRUE,AK44,AK44+AL44)</f>
        <v>0</v>
      </c>
      <c r="AN44" s="25">
        <f>IF(L44="",0,IF(ISERROR(AL44+AK44*VLOOKUP(L44,Paramétrage!$C$6:$E$28,3,0))=TRUE,AM44,AL44+AK44*VLOOKUP(L44,Paramétrage!$C$6:$E$28,3,0)))</f>
        <v>0</v>
      </c>
      <c r="AO44" s="45">
        <f>IF(L44="",0,IF(OR(P44="oui",VLOOKUP(L44,Paramétrage!$C$6:$E$28,2,0)=0),0,IF(U44="",0,U44-AJ44)))</f>
        <v>0</v>
      </c>
      <c r="AP44" s="13">
        <f t="shared" ref="AP44:AP51" si="27">Y44-AN44-W44</f>
        <v>0</v>
      </c>
    </row>
    <row r="45" spans="1:42">
      <c r="A45" s="430"/>
      <c r="B45" s="421"/>
      <c r="C45" s="397"/>
      <c r="D45" s="410"/>
      <c r="E45" s="402"/>
      <c r="F45" s="90"/>
      <c r="G45" s="91"/>
      <c r="H45" s="130"/>
      <c r="I45" s="121"/>
      <c r="J45" s="120"/>
      <c r="K45" s="93"/>
      <c r="L45" s="94"/>
      <c r="M45" s="115"/>
      <c r="N45" s="112"/>
      <c r="O45" s="118"/>
      <c r="P45" s="101"/>
      <c r="Q45" s="404"/>
      <c r="R45" s="404"/>
      <c r="S45" s="404"/>
      <c r="T45" s="405"/>
      <c r="U45" s="222" t="str">
        <f>IF(OR(O45="",L45=Paramétrage!$C$10,L45=Paramétrage!$C$13,L45=Paramétrage!$C$16,L45=Paramétrage!$C$19,L45=Paramétrage!$C$23,L45=Paramétrage!$C$26,AND(L45&lt;&gt;Paramétrage!$C$9,P45="Mut+ext")),"",ROUNDUP(N45/O45,0))</f>
        <v/>
      </c>
      <c r="V45" s="223">
        <f>IF(L45="",0,IF(OR(P45="Mut+ext",VLOOKUP(L45,Paramétrage!$C$6:$E$28,2,0)=0),0,IF(O45="","saisir capacité",M45*U45*VLOOKUP(L45,Paramétrage!$C$6:$E$28,2,0))))</f>
        <v>0</v>
      </c>
      <c r="W45" s="98"/>
      <c r="X45" s="224">
        <f t="shared" si="22"/>
        <v>0</v>
      </c>
      <c r="Y45" s="225">
        <f>IF(L45="",0,IF(ISERROR(W45+V45*VLOOKUP(L45,Paramétrage!$C$6:$E$28,3,0))=TRUE,X45,W45+V45*VLOOKUP(L45,Paramétrage!$C$6:$E$28,3,0)))</f>
        <v>0</v>
      </c>
      <c r="Z45" s="395"/>
      <c r="AA45" s="391"/>
      <c r="AB45" s="396"/>
      <c r="AC45" s="109"/>
      <c r="AD45" s="99"/>
      <c r="AE45" s="42">
        <f>IF(F45="",0,IF(J45="",0,IF(SUMIF(F44:F51,F45,N44:N51)=0,0,IF(J45="Obligatoire",AF45/N45,IF(K45="",AF45/SUMIF(F44:F51,F45,N44:N51),AF45/(SUMIF(F44:F51,F45,N44:N51)/K45))))))</f>
        <v>0</v>
      </c>
      <c r="AF45" s="23">
        <f t="shared" si="23"/>
        <v>0</v>
      </c>
      <c r="AH45" s="45">
        <f>IF(SUMIF(F44:F51,F45,N44:N51)=0,0,$M$3*N45/SUMIF(F44:F51,F45,N44:N51))</f>
        <v>0</v>
      </c>
      <c r="AI45" s="13">
        <f t="shared" si="24"/>
        <v>0</v>
      </c>
      <c r="AJ45" s="24" t="str">
        <f>IF(AI45=0,"",ROUNDUP(AH45/AI45,0))</f>
        <v/>
      </c>
      <c r="AK45" s="25">
        <f>IF(L45="",0,IF(VLOOKUP(L45,Paramétrage!$C$6:$E$28,2,0)=0,0,IF(O45="","saisir capacité",IF(P45="Mut+ext",0,M45*AJ45*VLOOKUP(L45,Paramétrage!$C$6:$E$28,2,0)))))</f>
        <v>0</v>
      </c>
      <c r="AL45" s="85"/>
      <c r="AM45" s="25">
        <f t="shared" si="26"/>
        <v>0</v>
      </c>
      <c r="AN45" s="25">
        <f>IF(L45="",0,IF(ISERROR(AL45+AK45*VLOOKUP(L45,Paramétrage!$C$6:$E$28,3,0))=TRUE,AM45,AL45+AK45*VLOOKUP(L45,Paramétrage!$C$6:$E$28,3,0)))</f>
        <v>0</v>
      </c>
      <c r="AO45" s="45">
        <f>IF(L45="",0,IF(OR(P45="oui",VLOOKUP(L45,Paramétrage!$C$6:$E$28,2,0)=0),0,IF(U45="",0,U45-AJ45)))</f>
        <v>0</v>
      </c>
      <c r="AP45" s="13">
        <f t="shared" si="27"/>
        <v>0</v>
      </c>
    </row>
    <row r="46" spans="1:42">
      <c r="A46" s="430"/>
      <c r="B46" s="421"/>
      <c r="C46" s="397"/>
      <c r="D46" s="410"/>
      <c r="E46" s="402"/>
      <c r="F46" s="96"/>
      <c r="G46" s="91"/>
      <c r="H46" s="130"/>
      <c r="I46" s="121"/>
      <c r="J46" s="120"/>
      <c r="K46" s="93"/>
      <c r="L46" s="94"/>
      <c r="M46" s="115"/>
      <c r="N46" s="112"/>
      <c r="O46" s="118"/>
      <c r="P46" s="101"/>
      <c r="Q46" s="404"/>
      <c r="R46" s="404"/>
      <c r="S46" s="404"/>
      <c r="T46" s="405"/>
      <c r="U46" s="222" t="str">
        <f>IF(OR(O46="",L46=Paramétrage!$C$10,L46=Paramétrage!$C$13,L46=Paramétrage!$C$16,L46=Paramétrage!$C$19,L46=Paramétrage!$C$23,L46=Paramétrage!$C$26,AND(L46&lt;&gt;Paramétrage!$C$9,P46="Mut+ext")),"",ROUNDUP(N46/O46,0))</f>
        <v/>
      </c>
      <c r="V46" s="223">
        <f>IF(L46="",0,IF(OR(P46="Mut+ext",VLOOKUP(L46,Paramétrage!$C$6:$E$28,2,0)=0),0,IF(O46="","saisir capacité",M46*U46*VLOOKUP(L46,Paramétrage!$C$6:$E$28,2,0))))</f>
        <v>0</v>
      </c>
      <c r="W46" s="98"/>
      <c r="X46" s="224">
        <f t="shared" si="22"/>
        <v>0</v>
      </c>
      <c r="Y46" s="225">
        <f>IF(L46="",0,IF(ISERROR(W46+V46*VLOOKUP(L46,Paramétrage!$C$6:$E$28,3,0))=TRUE,X46,W46+V46*VLOOKUP(L46,Paramétrage!$C$6:$E$28,3,0)))</f>
        <v>0</v>
      </c>
      <c r="Z46" s="395"/>
      <c r="AA46" s="391"/>
      <c r="AB46" s="396"/>
      <c r="AC46" s="109"/>
      <c r="AD46" s="99"/>
      <c r="AE46" s="42">
        <f>IF(F46="",0,IF(J46="",0,IF(SUMIF(F44:F51,F46,N44:N51)=0,0,IF(J46="Obligatoire",AF46/N46,IF(K46="",AF46/SUMIF(F44:F51,F46,N44:N51),AF46/(SUMIF(F44:F51,F46,N44:N51)/K46))))))</f>
        <v>0</v>
      </c>
      <c r="AF46" s="23">
        <f t="shared" si="23"/>
        <v>0</v>
      </c>
      <c r="AH46" s="45">
        <f>IF(SUMIF(F44:F51,F46,N44:N51)=0,0,$M$3*N46/SUMIF(F44:F51,F46,N44:N51))</f>
        <v>0</v>
      </c>
      <c r="AI46" s="13">
        <f t="shared" si="24"/>
        <v>0</v>
      </c>
      <c r="AJ46" s="24" t="str">
        <f t="shared" si="25"/>
        <v/>
      </c>
      <c r="AK46" s="25">
        <f>IF(L46="",0,IF(OR(P46="Mut+ext",VLOOKUP(L46,Paramétrage!$C$6:$E$28,2,0)=0),0,IF(O46="","saisir capacité",IF(P46="Mut+ext",0,M46*AJ46*VLOOKUP(L46,Paramétrage!$C$6:$E$28,2,0)))))</f>
        <v>0</v>
      </c>
      <c r="AL46" s="85"/>
      <c r="AM46" s="25">
        <f t="shared" si="26"/>
        <v>0</v>
      </c>
      <c r="AN46" s="25">
        <f>IF(L46="",0,IF(ISERROR(AL46+AK46*VLOOKUP(L46,Paramétrage!$C$6:$E$28,3,0))=TRUE,AM46,AL46+AK46*VLOOKUP(L46,Paramétrage!$C$6:$E$28,3,0)))</f>
        <v>0</v>
      </c>
      <c r="AO46" s="45">
        <f>IF(L46="",0,IF(OR(P46="oui",VLOOKUP(L46,Paramétrage!$C$6:$E$28,2,0)=0),0,IF(U46="",0,U46-AJ46)))</f>
        <v>0</v>
      </c>
      <c r="AP46" s="13">
        <f t="shared" si="27"/>
        <v>0</v>
      </c>
    </row>
    <row r="47" spans="1:42">
      <c r="A47" s="430"/>
      <c r="B47" s="421"/>
      <c r="C47" s="397"/>
      <c r="D47" s="410"/>
      <c r="E47" s="402"/>
      <c r="F47" s="90"/>
      <c r="G47" s="129"/>
      <c r="H47" s="334"/>
      <c r="I47" s="317"/>
      <c r="J47" s="318"/>
      <c r="K47" s="319"/>
      <c r="L47" s="140"/>
      <c r="M47" s="115"/>
      <c r="N47" s="112"/>
      <c r="O47" s="118"/>
      <c r="P47" s="320"/>
      <c r="Q47" s="404"/>
      <c r="R47" s="404"/>
      <c r="S47" s="404"/>
      <c r="T47" s="405"/>
      <c r="U47" s="222" t="str">
        <f>IF(OR(O47="",L47=Paramétrage!$C$10,L47=Paramétrage!$C$13,L47=Paramétrage!$C$16,L47=Paramétrage!$C$19,L47=Paramétrage!$C$23,L47=Paramétrage!$C$26,AND(L47&lt;&gt;Paramétrage!$C$9,P47="Mut+ext")),"",ROUNDUP(N47/O47,0))</f>
        <v/>
      </c>
      <c r="V47" s="223">
        <f>IF(L47="",0,IF(OR(P47="Mut+ext",VLOOKUP(L47,Paramétrage!$C$6:$E$28,2,0)=0),0,IF(O47="","saisir capacité",M47*U47*VLOOKUP(L47,Paramétrage!$C$6:$E$28,2,0))))</f>
        <v>0</v>
      </c>
      <c r="W47" s="98"/>
      <c r="X47" s="224">
        <f t="shared" si="22"/>
        <v>0</v>
      </c>
      <c r="Y47" s="225">
        <f>IF(L47="",0,IF(ISERROR(W47+V47*VLOOKUP(L47,Paramétrage!$C$6:$E$28,3,0))=TRUE,X47,W47+V47*VLOOKUP(L47,Paramétrage!$C$6:$E$28,3,0)))</f>
        <v>0</v>
      </c>
      <c r="Z47" s="395"/>
      <c r="AA47" s="391"/>
      <c r="AB47" s="396"/>
      <c r="AC47" s="109"/>
      <c r="AD47" s="99"/>
      <c r="AE47" s="42">
        <f>IF(F47="",0,IF(J47="",0,IF(SUMIF(F44:F51,F47,N44:N51)=0,0,IF(J47="Obligatoire",AF47/N47,IF(K47="",AF47/SUMIF(F44:F51,F47,N44:N51),AF47/(SUMIF(F44:F51,F47,N44:N51)/K47))))))</f>
        <v>0</v>
      </c>
      <c r="AF47" s="23">
        <f t="shared" si="23"/>
        <v>0</v>
      </c>
      <c r="AH47" s="45">
        <f>IF(SUMIF(F44:F51,F47,N44:N51)=0,0,$M$3*N47/SUMIF(F44:F51,F47,N44:N51))</f>
        <v>0</v>
      </c>
      <c r="AI47" s="13">
        <f t="shared" si="24"/>
        <v>0</v>
      </c>
      <c r="AJ47" s="24" t="str">
        <f>IF(AI47=0,"",ROUNDUP(AH47/AI47,0))</f>
        <v/>
      </c>
      <c r="AK47" s="25">
        <f>IF(L47="",0,IF(OR(P47="Mut+ext",VLOOKUP(L47,Paramétrage!$C$6:$E$28,2,0)=0),0,IF(O47="","saisir capacité",IF(P47="Mut+ext",0,M47*AJ47*VLOOKUP(L47,Paramétrage!$C$6:$E$28,2,0)))))</f>
        <v>0</v>
      </c>
      <c r="AL47" s="85"/>
      <c r="AM47" s="25">
        <f t="shared" si="26"/>
        <v>0</v>
      </c>
      <c r="AN47" s="25">
        <f>IF(L47="",0,IF(ISERROR(AL47+AK47*VLOOKUP(L47,Paramétrage!$C$6:$E$28,3,0))=TRUE,AM47,AL47+AK47*VLOOKUP(L47,Paramétrage!$C$6:$E$28,3,0)))</f>
        <v>0</v>
      </c>
      <c r="AO47" s="45">
        <f>IF(L47="",0,IF(OR(P47="oui",VLOOKUP(L47,Paramétrage!$C$6:$E$28,2,0)=0),0,IF(U47="",0,U47-AJ47)))</f>
        <v>0</v>
      </c>
      <c r="AP47" s="13">
        <f t="shared" si="27"/>
        <v>0</v>
      </c>
    </row>
    <row r="48" spans="1:42">
      <c r="A48" s="430"/>
      <c r="B48" s="421"/>
      <c r="C48" s="397"/>
      <c r="D48" s="410"/>
      <c r="E48" s="402"/>
      <c r="F48" s="90"/>
      <c r="G48" s="129"/>
      <c r="H48" s="335"/>
      <c r="I48" s="317"/>
      <c r="J48" s="318"/>
      <c r="K48" s="319"/>
      <c r="L48" s="140"/>
      <c r="M48" s="115"/>
      <c r="N48" s="112"/>
      <c r="O48" s="118"/>
      <c r="P48" s="320"/>
      <c r="Q48" s="406"/>
      <c r="R48" s="406"/>
      <c r="S48" s="406"/>
      <c r="T48" s="407"/>
      <c r="U48" s="222" t="str">
        <f>IF(OR(O48="",L48=Paramétrage!$C$10,L48=Paramétrage!$C$13,L48=Paramétrage!$C$16,L48=Paramétrage!$C$19,L48=Paramétrage!$C$23,L48=Paramétrage!$C$26,AND(L48&lt;&gt;Paramétrage!$C$9,P48="Mut+ext")),"",ROUNDUP(N48/O48,0))</f>
        <v/>
      </c>
      <c r="V48" s="223">
        <f>IF(L48="",0,IF(OR(P48="Mut+ext",VLOOKUP(L48,Paramétrage!$C$6:$E$28,2,0)=0),0,IF(O48="","saisir capacité",M48*U48*VLOOKUP(L48,Paramétrage!$C$6:$E$28,2,0))))</f>
        <v>0</v>
      </c>
      <c r="W48" s="98"/>
      <c r="X48" s="224">
        <f t="shared" si="22"/>
        <v>0</v>
      </c>
      <c r="Y48" s="225">
        <f>IF(L48="",0,IF(ISERROR(W48+V48*VLOOKUP(L48,Paramétrage!$C$6:$E$28,3,0))=TRUE,X48,W48+V48*VLOOKUP(L48,Paramétrage!$C$6:$E$28,3,0)))</f>
        <v>0</v>
      </c>
      <c r="Z48" s="395"/>
      <c r="AA48" s="391"/>
      <c r="AB48" s="396"/>
      <c r="AC48" s="109"/>
      <c r="AD48" s="99"/>
      <c r="AE48" s="42">
        <f>IF(F48="",0,IF(J48="",0,IF(SUMIF(F44:F51,F48,N44:N51)=0,0,IF(J48="Obligatoire",AF48/N48,IF(K48="",AF48/SUMIF(F44:F51,F48,N44:N51),AF48/(SUMIF(F44:F51,F48,N44:N51)/K48))))))</f>
        <v>0</v>
      </c>
      <c r="AF48" s="23">
        <f t="shared" si="23"/>
        <v>0</v>
      </c>
      <c r="AH48" s="45">
        <f>IF(SUMIF(F44:F51,F48,N44:N51)=0,0,$M$3*N48/SUMIF(F44:F51,F48,N44:N51))</f>
        <v>0</v>
      </c>
      <c r="AI48" s="13">
        <f t="shared" si="24"/>
        <v>0</v>
      </c>
      <c r="AJ48" s="24" t="str">
        <f t="shared" ref="AJ48:AJ50" si="28">IF(AI48=0,"",ROUNDUP(AH48/AI48,0))</f>
        <v/>
      </c>
      <c r="AK48" s="25">
        <f>IF(L48="",0,IF(OR(P48="Mut+ext",VLOOKUP(L48,Paramétrage!$C$6:$E$28,2,0)=0),0,IF(O48="","saisir capacité",IF(P48="Mut+ext",0,M48*AJ48*VLOOKUP(L48,Paramétrage!$C$6:$E$28,2,0)))))</f>
        <v>0</v>
      </c>
      <c r="AL48" s="85"/>
      <c r="AM48" s="25">
        <f t="shared" si="26"/>
        <v>0</v>
      </c>
      <c r="AN48" s="25">
        <f>IF(L48="",0,IF(ISERROR(AL48+AK48*VLOOKUP(L48,Paramétrage!$C$6:$E$28,3,0))=TRUE,AM48,AL48+AK48*VLOOKUP(L48,Paramétrage!$C$6:$E$28,3,0)))</f>
        <v>0</v>
      </c>
      <c r="AO48" s="45">
        <f>IF(L48="",0,IF(OR(P48="oui",VLOOKUP(L48,Paramétrage!$C$6:$E$28,2,0)=0),0,IF(U48="",0,U48-AJ48)))</f>
        <v>0</v>
      </c>
      <c r="AP48" s="13">
        <f t="shared" si="27"/>
        <v>0</v>
      </c>
    </row>
    <row r="49" spans="1:42">
      <c r="A49" s="430"/>
      <c r="B49" s="421"/>
      <c r="C49" s="397"/>
      <c r="D49" s="410"/>
      <c r="E49" s="402"/>
      <c r="F49" s="90"/>
      <c r="G49" s="129"/>
      <c r="H49" s="335"/>
      <c r="I49" s="317"/>
      <c r="J49" s="318"/>
      <c r="K49" s="319"/>
      <c r="L49" s="140"/>
      <c r="M49" s="115"/>
      <c r="N49" s="112"/>
      <c r="O49" s="118"/>
      <c r="P49" s="320"/>
      <c r="Q49" s="406"/>
      <c r="R49" s="406"/>
      <c r="S49" s="406"/>
      <c r="T49" s="407"/>
      <c r="U49" s="222" t="str">
        <f>IF(OR(O49="",L49=Paramétrage!$C$10,L49=Paramétrage!$C$13,L49=Paramétrage!$C$16,L49=Paramétrage!$C$19,L49=Paramétrage!$C$23,L49=Paramétrage!$C$26,AND(L49&lt;&gt;Paramétrage!$C$9,P49="Mut+ext")),"",ROUNDUP(N49/O49,0))</f>
        <v/>
      </c>
      <c r="V49" s="223">
        <f>IF(L49="",0,IF(OR(P49="Mut+ext",VLOOKUP(L49,Paramétrage!$C$6:$E$28,2,0)=0),0,IF(O49="","saisir capacité",M49*U49*VLOOKUP(L49,Paramétrage!$C$6:$E$28,2,0))))</f>
        <v>0</v>
      </c>
      <c r="W49" s="98"/>
      <c r="X49" s="224">
        <f t="shared" si="22"/>
        <v>0</v>
      </c>
      <c r="Y49" s="225">
        <f>IF(L49="",0,IF(ISERROR(W49+V49*VLOOKUP(L49,Paramétrage!$C$6:$E$28,3,0))=TRUE,X49,W49+V49*VLOOKUP(L49,Paramétrage!$C$6:$E$28,3,0)))</f>
        <v>0</v>
      </c>
      <c r="Z49" s="395"/>
      <c r="AA49" s="391"/>
      <c r="AB49" s="396"/>
      <c r="AC49" s="109"/>
      <c r="AD49" s="99"/>
      <c r="AE49" s="42">
        <f>IF(F49="",0,IF(J49="",0,IF(SUMIF(F44:F51,F49,N44:N51)=0,0,IF(J49="Obligatoire",AF49/N49,IF(K49="",AF49/SUMIF(F44:F51,F49,N44:N51),AF49/(SUMIF(F44:F51,F49,N44:N51)/K49))))))</f>
        <v>0</v>
      </c>
      <c r="AF49" s="23">
        <f t="shared" si="23"/>
        <v>0</v>
      </c>
      <c r="AH49" s="45">
        <f>IF(SUMIF(F44:F51,F49,N44:N51)=0,0,$M$3*N49/SUMIF(F44:F51,F49,N44:N51))</f>
        <v>0</v>
      </c>
      <c r="AI49" s="13">
        <f t="shared" si="24"/>
        <v>0</v>
      </c>
      <c r="AJ49" s="24" t="str">
        <f t="shared" si="28"/>
        <v/>
      </c>
      <c r="AK49" s="25">
        <f>IF(L49="",0,IF(OR(P49="Mut+ext",VLOOKUP(L49,Paramétrage!$C$6:$E$28,2,0)=0),0,IF(O49="","saisir capacité",IF(P49="Mut+ext",0,M49*AJ49*VLOOKUP(L49,Paramétrage!$C$6:$E$28,2,0)))))</f>
        <v>0</v>
      </c>
      <c r="AL49" s="85"/>
      <c r="AM49" s="25">
        <f t="shared" si="26"/>
        <v>0</v>
      </c>
      <c r="AN49" s="25">
        <f>IF(L49="",0,IF(ISERROR(AL49+AK49*VLOOKUP(L49,Paramétrage!$C$6:$E$28,3,0))=TRUE,AM49,AL49+AK49*VLOOKUP(L49,Paramétrage!$C$6:$E$28,3,0)))</f>
        <v>0</v>
      </c>
      <c r="AO49" s="45">
        <f>IF(L49="",0,IF(OR(P49="oui",VLOOKUP(L49,Paramétrage!$C$6:$E$28,2,0)=0),0,IF(U49="",0,U49-AJ49)))</f>
        <v>0</v>
      </c>
      <c r="AP49" s="13">
        <f t="shared" si="27"/>
        <v>0</v>
      </c>
    </row>
    <row r="50" spans="1:42">
      <c r="A50" s="430"/>
      <c r="B50" s="421"/>
      <c r="C50" s="397"/>
      <c r="D50" s="410"/>
      <c r="E50" s="402"/>
      <c r="F50" s="90"/>
      <c r="G50" s="129"/>
      <c r="H50" s="130"/>
      <c r="I50" s="121"/>
      <c r="J50" s="120"/>
      <c r="K50" s="93"/>
      <c r="L50" s="94"/>
      <c r="M50" s="115"/>
      <c r="N50" s="112"/>
      <c r="O50" s="118"/>
      <c r="P50" s="101"/>
      <c r="Q50" s="391"/>
      <c r="R50" s="391"/>
      <c r="S50" s="391"/>
      <c r="T50" s="392"/>
      <c r="U50" s="222" t="str">
        <f>IF(OR(O50="",L50=Paramétrage!$C$10,L50=Paramétrage!$C$13,L50=Paramétrage!$C$16,L50=Paramétrage!$C$19,L50=Paramétrage!$C$23,L50=Paramétrage!$C$26,AND(L50&lt;&gt;Paramétrage!$C$9,P50="Mut+ext")),"",ROUNDUP(N50/O50,0))</f>
        <v/>
      </c>
      <c r="V50" s="223">
        <f>IF(L50="",0,IF(OR(P50="Mut+ext",VLOOKUP(L50,Paramétrage!$C$6:$E$28,2,0)=0),0,IF(O50="","saisir capacité",M50*U50*VLOOKUP(L50,Paramétrage!$C$6:$E$28,2,0))))</f>
        <v>0</v>
      </c>
      <c r="W50" s="98"/>
      <c r="X50" s="224">
        <f t="shared" si="22"/>
        <v>0</v>
      </c>
      <c r="Y50" s="225">
        <f>IF(L50="",0,IF(ISERROR(W50+V50*VLOOKUP(L50,Paramétrage!$C$6:$E$28,3,0))=TRUE,X50,W50+V50*VLOOKUP(L50,Paramétrage!$C$6:$E$28,3,0)))</f>
        <v>0</v>
      </c>
      <c r="Z50" s="395"/>
      <c r="AA50" s="391"/>
      <c r="AB50" s="396"/>
      <c r="AC50" s="109"/>
      <c r="AD50" s="99"/>
      <c r="AE50" s="42">
        <f>IF(F50="",0,IF(J50="",0,IF(SUMIF(F44:F51,F50,N44:N51)=0,0,IF(J50="Obligatoire",AF50/N50,IF(K50="",AF50/SUMIF(F44:F51,F50,N44:N51),AF50/(SUMIF(F44:F51,F50,N44:N51)/K50))))))</f>
        <v>0</v>
      </c>
      <c r="AF50" s="23">
        <f t="shared" si="23"/>
        <v>0</v>
      </c>
      <c r="AH50" s="45">
        <f>IF(SUMIF(F44:F51,F50,N44:N51)=0,0,$M$3*N50/SUMIF(F44:F51,F50,N44:N51))</f>
        <v>0</v>
      </c>
      <c r="AI50" s="13">
        <f t="shared" si="24"/>
        <v>0</v>
      </c>
      <c r="AJ50" s="24" t="str">
        <f t="shared" si="28"/>
        <v/>
      </c>
      <c r="AK50" s="25">
        <f>IF(L50="",0,IF(OR(P50="Mut+ext",VLOOKUP(L50,Paramétrage!$C$6:$E$28,2,0)=0),0,IF(O50="","saisir capacité",IF(P50="Mut+ext",0,M50*AJ50*VLOOKUP(L50,Paramétrage!$C$6:$E$28,2,0)))))</f>
        <v>0</v>
      </c>
      <c r="AL50" s="85"/>
      <c r="AM50" s="25">
        <f t="shared" si="26"/>
        <v>0</v>
      </c>
      <c r="AN50" s="25">
        <f>IF(L50="",0,IF(ISERROR(AL50+AK50*VLOOKUP(L50,Paramétrage!$C$6:$E$28,3,0))=TRUE,AM50,AL50+AK50*VLOOKUP(L50,Paramétrage!$C$6:$E$28,3,0)))</f>
        <v>0</v>
      </c>
      <c r="AO50" s="45">
        <f>IF(L50="",0,IF(OR(P50="oui",VLOOKUP(L50,Paramétrage!$C$6:$E$28,2,0)=0),0,IF(U50="",0,U50-AJ50)))</f>
        <v>0</v>
      </c>
      <c r="AP50" s="13">
        <f t="shared" si="27"/>
        <v>0</v>
      </c>
    </row>
    <row r="51" spans="1:42">
      <c r="A51" s="430"/>
      <c r="B51" s="421"/>
      <c r="C51" s="397"/>
      <c r="D51" s="410"/>
      <c r="E51" s="403"/>
      <c r="F51" s="90"/>
      <c r="G51" s="129"/>
      <c r="H51" s="130"/>
      <c r="I51" s="121"/>
      <c r="J51" s="120"/>
      <c r="K51" s="93"/>
      <c r="L51" s="94"/>
      <c r="M51" s="115"/>
      <c r="N51" s="112"/>
      <c r="O51" s="118"/>
      <c r="P51" s="101"/>
      <c r="Q51" s="391"/>
      <c r="R51" s="391"/>
      <c r="S51" s="391"/>
      <c r="T51" s="392"/>
      <c r="U51" s="222" t="str">
        <f>IF(OR(O51="",L51=Paramétrage!$C$10,L51=Paramétrage!$C$13,L51=Paramétrage!$C$16,L51=Paramétrage!$C$19,L51=Paramétrage!$C$23,L51=Paramétrage!$C$26,AND(L51&lt;&gt;Paramétrage!$C$9,P51="Mut+ext")),"",ROUNDUP(N51/O51,0))</f>
        <v/>
      </c>
      <c r="V51" s="223">
        <f>IF(L51="",0,IF(OR(P51="Mut+ext",VLOOKUP(L51,Paramétrage!$C$6:$E$28,2,0)=0),0,IF(O51="","saisir capacité",M51*U51*VLOOKUP(L51,Paramétrage!$C$6:$E$28,2,0))))</f>
        <v>0</v>
      </c>
      <c r="W51" s="98"/>
      <c r="X51" s="224">
        <f t="shared" si="22"/>
        <v>0</v>
      </c>
      <c r="Y51" s="225">
        <f>IF(L51="",0,IF(ISERROR(W51+V51*VLOOKUP(L51,Paramétrage!$C$6:$E$28,3,0))=TRUE,X51,W51+V51*VLOOKUP(L51,Paramétrage!$C$6:$E$28,3,0)))</f>
        <v>0</v>
      </c>
      <c r="Z51" s="395"/>
      <c r="AA51" s="391"/>
      <c r="AB51" s="396"/>
      <c r="AC51" s="109"/>
      <c r="AD51" s="99"/>
      <c r="AE51" s="42">
        <f>IF(F51="",0,IF(J51="",0,IF(SUMIF(F44:F51,F51,N44:N51)=0,0,IF(J51="Obligatoire",AF51/N51,IF(K51="",AF51/SUMIF(F44:F51,F51,N44:N51),AF51/(SUMIF(F44:F51,F51,N44:N51)/K51))))))</f>
        <v>0</v>
      </c>
      <c r="AF51" s="23">
        <f t="shared" si="23"/>
        <v>0</v>
      </c>
      <c r="AH51" s="45">
        <f>IF(SUMIF(F44:F51,F51,N44:N51)=0,0,$M$3*N51/SUMIF(F44:F51,F51,N44:N51))</f>
        <v>0</v>
      </c>
      <c r="AI51" s="13">
        <f t="shared" si="24"/>
        <v>0</v>
      </c>
      <c r="AJ51" s="24" t="str">
        <f>IF(AI51=0,"",ROUNDUP(AH51/AI51,0))</f>
        <v/>
      </c>
      <c r="AK51" s="25">
        <f>IF(L51="",0,IF(OR(P51="Mut+ext",VLOOKUP(L51,Paramétrage!$C$6:$E$28,2,0)=0),0,IF(O51="","saisir capacité",IF(P51="Mut+ext",0,M51*AJ51*VLOOKUP(L51,Paramétrage!$C$6:$E$28,2,0)))))</f>
        <v>0</v>
      </c>
      <c r="AL51" s="85"/>
      <c r="AM51" s="25">
        <f t="shared" si="26"/>
        <v>0</v>
      </c>
      <c r="AN51" s="25">
        <f>IF(L51="",0,IF(ISERROR(AL51+AK51*VLOOKUP(L51,Paramétrage!$C$6:$E$28,3,0))=TRUE,AM51,AL51+AK51*VLOOKUP(L51,Paramétrage!$C$6:$E$28,3,0)))</f>
        <v>0</v>
      </c>
      <c r="AO51" s="45">
        <f>IF(L51="",0,IF(OR(P51="oui",VLOOKUP(L51,Paramétrage!$C$6:$E$28,2,0)=0),0,IF(U51="",0,U51-AJ51)))</f>
        <v>0</v>
      </c>
      <c r="AP51" s="13">
        <f t="shared" si="27"/>
        <v>0</v>
      </c>
    </row>
    <row r="52" spans="1:42">
      <c r="A52" s="430"/>
      <c r="B52" s="421"/>
      <c r="C52" s="397"/>
      <c r="D52" s="193"/>
      <c r="E52" s="193"/>
      <c r="F52" s="194"/>
      <c r="G52" s="195"/>
      <c r="H52" s="196"/>
      <c r="I52" s="197"/>
      <c r="J52" s="196"/>
      <c r="K52" s="198"/>
      <c r="L52" s="199"/>
      <c r="M52" s="200">
        <f>AE52</f>
        <v>0</v>
      </c>
      <c r="N52" s="201">
        <f>SUM(N44:N51)</f>
        <v>0</v>
      </c>
      <c r="O52" s="199"/>
      <c r="P52" s="202"/>
      <c r="Q52" s="203"/>
      <c r="R52" s="203"/>
      <c r="S52" s="203"/>
      <c r="T52" s="204"/>
      <c r="U52" s="205"/>
      <c r="V52" s="206">
        <f>SUM(V44:V51)</f>
        <v>0</v>
      </c>
      <c r="W52" s="199">
        <v>0</v>
      </c>
      <c r="X52" s="207">
        <f t="shared" ref="X52" si="29">V52+W52</f>
        <v>0</v>
      </c>
      <c r="Y52" s="208">
        <f>SUM(Y44:Y51)</f>
        <v>0</v>
      </c>
      <c r="Z52" s="209"/>
      <c r="AA52" s="210"/>
      <c r="AB52" s="211"/>
      <c r="AC52" s="212"/>
      <c r="AD52" s="204"/>
      <c r="AE52" s="41">
        <f>SUM(AE44:AE51)</f>
        <v>0</v>
      </c>
      <c r="AF52" s="39">
        <f>SUM(AF44:AF51)</f>
        <v>0</v>
      </c>
    </row>
    <row r="53" spans="1:42" ht="15.6" customHeight="1">
      <c r="A53" s="430"/>
      <c r="B53" s="421"/>
      <c r="C53" s="397" t="s">
        <v>198</v>
      </c>
      <c r="D53" s="410" t="s">
        <v>118</v>
      </c>
      <c r="E53" s="402">
        <v>3</v>
      </c>
      <c r="F53" s="102"/>
      <c r="G53" s="103"/>
      <c r="H53" s="92"/>
      <c r="I53" s="121"/>
      <c r="J53" s="120"/>
      <c r="K53" s="93"/>
      <c r="L53" s="94"/>
      <c r="M53" s="115"/>
      <c r="N53" s="112"/>
      <c r="O53" s="118"/>
      <c r="P53" s="101"/>
      <c r="Q53" s="391"/>
      <c r="R53" s="391"/>
      <c r="S53" s="391"/>
      <c r="T53" s="392"/>
      <c r="U53" s="222" t="str">
        <f>IF(OR(O53="",L53=Paramétrage!$C$10,L53=Paramétrage!$C$13,L53=Paramétrage!$C$16,L53=Paramétrage!$C$19,L53=Paramétrage!$C$23,L53=Paramétrage!$C$26,AND(L53&lt;&gt;Paramétrage!$C$9,P53="Mut+ext")),"",ROUNDUP(N53/O53,0))</f>
        <v/>
      </c>
      <c r="V53" s="223">
        <f>IF(L53="",0,IF(OR(P53="Mut+ext",VLOOKUP(L53,Paramétrage!$C$6:$E$28,2,0)=0),0,IF(O53="","saisir capacité",M53*U53*VLOOKUP(L53,Paramétrage!$C$6:$E$28,2,0))))</f>
        <v>0</v>
      </c>
      <c r="W53" s="98"/>
      <c r="X53" s="224">
        <f t="shared" ref="X53:X60" si="30">IF(ISERROR(V53+W53)=TRUE,V53,V53+W53)</f>
        <v>0</v>
      </c>
      <c r="Y53" s="225">
        <f>IF(L53="",0,IF(ISERROR(W53+V53*VLOOKUP(L53,Paramétrage!$C$6:$E$28,3,0))=TRUE,X53,W53+V53*VLOOKUP(L53,Paramétrage!$C$6:$E$28,3,0)))</f>
        <v>0</v>
      </c>
      <c r="Z53" s="395"/>
      <c r="AA53" s="391"/>
      <c r="AB53" s="396"/>
      <c r="AC53" s="109"/>
      <c r="AD53" s="100"/>
      <c r="AE53" s="42">
        <f>IF(F53="",0,IF(J53="",0,IF(SUMIF(F53:F60,F53,N53:N60)=0,0,IF(J53="Obligatoire",AF53/N53,IF(K53="",AF53/SUMIF(F53:F60,F53,N53:N60),AF53/(SUMIF(F53:F60,F53,N53:N60)/K53))))))</f>
        <v>0</v>
      </c>
      <c r="AF53" s="23">
        <f t="shared" ref="AF53:AF60" si="31">M53*N53</f>
        <v>0</v>
      </c>
      <c r="AH53" s="45">
        <f>IF(SUMIF(F53:F60,F53,N53:N60)=0,0,$M$3*N53/SUMIF(F53:F60,F53,N53:N60))</f>
        <v>0</v>
      </c>
      <c r="AI53" s="13">
        <f t="shared" ref="AI53:AI60" si="32">O53</f>
        <v>0</v>
      </c>
      <c r="AJ53" s="24" t="str">
        <f t="shared" ref="AJ53:AJ60" si="33">IF(AI53=0,"",ROUNDUP(AH53/AI53,0))</f>
        <v/>
      </c>
      <c r="AK53" s="25">
        <f>IF(L53="",0,IF(OR(P53="Mut+ext",VLOOKUP(L53,Paramétrage!$C$6:$E$28,2,0)=0),0,IF(O53="","saisir capacité",IF(P53="Mut+ext",0,M53*AJ53*VLOOKUP(L53,Paramétrage!$C$6:$E$28,2,0)))))</f>
        <v>0</v>
      </c>
      <c r="AL53" s="85"/>
      <c r="AM53" s="25">
        <f t="shared" ref="AM53:AM60" si="34">IF(ISERROR(AK53+AL53)=TRUE,AK53,AK53+AL53)</f>
        <v>0</v>
      </c>
      <c r="AN53" s="25">
        <f>IF(L53="",0,IF(ISERROR(AL53+AK53*VLOOKUP(L53,Paramétrage!$C$6:$E$28,3,0))=TRUE,AM53,AL53+AK53*VLOOKUP(L53,Paramétrage!$C$6:$E$28,3,0)))</f>
        <v>0</v>
      </c>
      <c r="AO53" s="45">
        <f>IF(L53="",0,IF(OR(P53="oui",VLOOKUP(L53,Paramétrage!$C$6:$E$28,2,0)=0),0,IF(U53="",0,U53-AJ53)))</f>
        <v>0</v>
      </c>
      <c r="AP53" s="13">
        <f t="shared" ref="AP53:AP60" si="35">Y53-AN53-W53</f>
        <v>0</v>
      </c>
    </row>
    <row r="54" spans="1:42">
      <c r="A54" s="430"/>
      <c r="B54" s="421"/>
      <c r="C54" s="397"/>
      <c r="D54" s="410"/>
      <c r="E54" s="402"/>
      <c r="F54" s="90"/>
      <c r="G54" s="91"/>
      <c r="H54" s="92"/>
      <c r="I54" s="121"/>
      <c r="J54" s="120"/>
      <c r="K54" s="93"/>
      <c r="L54" s="94"/>
      <c r="M54" s="115"/>
      <c r="N54" s="112"/>
      <c r="O54" s="118"/>
      <c r="P54" s="101"/>
      <c r="Q54" s="391"/>
      <c r="R54" s="391"/>
      <c r="S54" s="391"/>
      <c r="T54" s="392"/>
      <c r="U54" s="222" t="str">
        <f>IF(OR(O54="",L54=Paramétrage!$C$10,L54=Paramétrage!$C$13,L54=Paramétrage!$C$16,L54=Paramétrage!$C$19,L54=Paramétrage!$C$23,L54=Paramétrage!$C$26,AND(L54&lt;&gt;Paramétrage!$C$9,P54="Mut+ext")),"",ROUNDUP(N54/O54,0))</f>
        <v/>
      </c>
      <c r="V54" s="223">
        <f>IF(L54="",0,IF(OR(P54="Mut+ext",VLOOKUP(L54,Paramétrage!$C$6:$E$28,2,0)=0),0,IF(O54="","saisir capacité",M54*U54*VLOOKUP(L54,Paramétrage!$C$6:$E$28,2,0))))</f>
        <v>0</v>
      </c>
      <c r="W54" s="98"/>
      <c r="X54" s="224">
        <f t="shared" si="30"/>
        <v>0</v>
      </c>
      <c r="Y54" s="225">
        <f>IF(L54="",0,IF(ISERROR(W54+V54*VLOOKUP(L54,Paramétrage!$C$6:$E$28,3,0))=TRUE,X54,W54+V54*VLOOKUP(L54,Paramétrage!$C$6:$E$28,3,0)))</f>
        <v>0</v>
      </c>
      <c r="Z54" s="395"/>
      <c r="AA54" s="391"/>
      <c r="AB54" s="396"/>
      <c r="AC54" s="109"/>
      <c r="AD54" s="99"/>
      <c r="AE54" s="42">
        <f>IF(F54="",0,IF(J54="",0,IF(SUMIF(F53:F60,F54,N53:N60)=0,0,IF(J54="Obligatoire",AF54/N54,IF(K54="",AF54/SUMIF(F53:F60,F54,N53:N60),AF54/(SUMIF(F53:F60,F54,N53:N60)/K54))))))</f>
        <v>0</v>
      </c>
      <c r="AF54" s="23">
        <f t="shared" si="31"/>
        <v>0</v>
      </c>
      <c r="AH54" s="45">
        <f>IF(SUMIF(F53:F60,F54,N53:N60)=0,0,$M$3*N54/SUMIF(F53:F60,F54,N53:N60))</f>
        <v>0</v>
      </c>
      <c r="AI54" s="13">
        <f t="shared" si="32"/>
        <v>0</v>
      </c>
      <c r="AJ54" s="24" t="str">
        <f t="shared" si="33"/>
        <v/>
      </c>
      <c r="AK54" s="25">
        <f>IF(L54="",0,IF(OR(P54="Mut+ext",VLOOKUP(L54,Paramétrage!$C$6:$E$28,2,0)=0),0,IF(O54="","saisir capacité",IF(P54="Mut+ext",0,M54*AJ54*VLOOKUP(L54,Paramétrage!$C$6:$E$28,2,0)))))</f>
        <v>0</v>
      </c>
      <c r="AL54" s="85"/>
      <c r="AM54" s="25">
        <f t="shared" si="34"/>
        <v>0</v>
      </c>
      <c r="AN54" s="25">
        <f>IF(L54="",0,IF(ISERROR(AL54+AK54*VLOOKUP(L54,Paramétrage!$C$6:$E$28,3,0))=TRUE,AM54,AL54+AK54*VLOOKUP(L54,Paramétrage!$C$6:$E$28,3,0)))</f>
        <v>0</v>
      </c>
      <c r="AO54" s="45">
        <f>IF(L54="",0,IF(OR(P54="oui",VLOOKUP(L54,Paramétrage!$C$6:$E$28,2,0)=0),0,IF(U54="",0,U54-AJ54)))</f>
        <v>0</v>
      </c>
      <c r="AP54" s="13">
        <f t="shared" si="35"/>
        <v>0</v>
      </c>
    </row>
    <row r="55" spans="1:42">
      <c r="A55" s="430"/>
      <c r="B55" s="421"/>
      <c r="C55" s="397"/>
      <c r="D55" s="410"/>
      <c r="E55" s="402"/>
      <c r="F55" s="90"/>
      <c r="G55" s="91"/>
      <c r="H55" s="92"/>
      <c r="I55" s="121"/>
      <c r="J55" s="120"/>
      <c r="K55" s="93"/>
      <c r="L55" s="94"/>
      <c r="M55" s="115"/>
      <c r="N55" s="112"/>
      <c r="O55" s="118"/>
      <c r="P55" s="101"/>
      <c r="Q55" s="391"/>
      <c r="R55" s="391"/>
      <c r="S55" s="391"/>
      <c r="T55" s="392"/>
      <c r="U55" s="222" t="str">
        <f>IF(OR(O55="",L55=Paramétrage!$C$10,L55=Paramétrage!$C$13,L55=Paramétrage!$C$16,L55=Paramétrage!$C$19,L55=Paramétrage!$C$23,L55=Paramétrage!$C$26,AND(L55&lt;&gt;Paramétrage!$C$9,P55="Mut+ext")),"",ROUNDUP(N55/O55,0))</f>
        <v/>
      </c>
      <c r="V55" s="223">
        <f>IF(L55="",0,IF(OR(P55="Mut+ext",VLOOKUP(L55,Paramétrage!$C$6:$E$28,2,0)=0),0,IF(O55="","saisir capacité",M55*U55*VLOOKUP(L55,Paramétrage!$C$6:$E$28,2,0))))</f>
        <v>0</v>
      </c>
      <c r="W55" s="98"/>
      <c r="X55" s="224">
        <f t="shared" si="30"/>
        <v>0</v>
      </c>
      <c r="Y55" s="225">
        <f>IF(L55="",0,IF(ISERROR(W55+V55*VLOOKUP(L55,Paramétrage!$C$6:$E$28,3,0))=TRUE,X55,W55+V55*VLOOKUP(L55,Paramétrage!$C$6:$E$28,3,0)))</f>
        <v>0</v>
      </c>
      <c r="Z55" s="395"/>
      <c r="AA55" s="391"/>
      <c r="AB55" s="396"/>
      <c r="AC55" s="109"/>
      <c r="AD55" s="99"/>
      <c r="AE55" s="42">
        <f>IF(F55="",0,IF(J55="",0,IF(SUMIF(F53:F60,F55,N53:N60)=0,0,IF(J55="Obligatoire",AF55/N55,IF(K55="",AF55/SUMIF(F53:F60,F55,N53:N60),AF55/(SUMIF(F53:F60,F55,N53:N60)/K55))))))</f>
        <v>0</v>
      </c>
      <c r="AF55" s="23">
        <f t="shared" si="31"/>
        <v>0</v>
      </c>
      <c r="AH55" s="45">
        <f>IF(SUMIF(F53:F60,F55,N53:N60)=0,0,$M$3*N55/SUMIF(F53:F60,F55,N53:N60))</f>
        <v>0</v>
      </c>
      <c r="AI55" s="13">
        <f t="shared" si="32"/>
        <v>0</v>
      </c>
      <c r="AJ55" s="24" t="str">
        <f t="shared" si="33"/>
        <v/>
      </c>
      <c r="AK55" s="25">
        <f>IF(L55="",0,IF(OR(P55="Mut+ext",VLOOKUP(L55,Paramétrage!$C$6:$E$28,2,0)=0),0,IF(O55="","saisir capacité",IF(P55="Mut+ext",0,M55*AJ55*VLOOKUP(L55,Paramétrage!$C$6:$E$28,2,0)))))</f>
        <v>0</v>
      </c>
      <c r="AL55" s="85"/>
      <c r="AM55" s="25">
        <f t="shared" si="34"/>
        <v>0</v>
      </c>
      <c r="AN55" s="25">
        <f>IF(L55="",0,IF(ISERROR(AL55+AK55*VLOOKUP(L55,Paramétrage!$C$6:$E$28,3,0))=TRUE,AM55,AL55+AK55*VLOOKUP(L55,Paramétrage!$C$6:$E$28,3,0)))</f>
        <v>0</v>
      </c>
      <c r="AO55" s="45">
        <f>IF(L55="",0,IF(OR(P55="oui",VLOOKUP(L55,Paramétrage!$C$6:$E$28,2,0)=0),0,IF(U55="",0,U55-AJ55)))</f>
        <v>0</v>
      </c>
      <c r="AP55" s="13">
        <f t="shared" si="35"/>
        <v>0</v>
      </c>
    </row>
    <row r="56" spans="1:42">
      <c r="A56" s="430"/>
      <c r="B56" s="421"/>
      <c r="C56" s="397"/>
      <c r="D56" s="410"/>
      <c r="E56" s="402"/>
      <c r="F56" s="96"/>
      <c r="G56" s="91"/>
      <c r="H56" s="92"/>
      <c r="I56" s="121"/>
      <c r="J56" s="120"/>
      <c r="K56" s="93"/>
      <c r="L56" s="94"/>
      <c r="M56" s="115"/>
      <c r="N56" s="112"/>
      <c r="O56" s="118"/>
      <c r="P56" s="101"/>
      <c r="Q56" s="391"/>
      <c r="R56" s="391"/>
      <c r="S56" s="391"/>
      <c r="T56" s="392"/>
      <c r="U56" s="222" t="str">
        <f>IF(OR(O56="",L56=Paramétrage!$C$10,L56=Paramétrage!$C$13,L56=Paramétrage!$C$16,L56=Paramétrage!$C$19,L56=Paramétrage!$C$23,L56=Paramétrage!$C$26,AND(L56&lt;&gt;Paramétrage!$C$9,P56="Mut+ext")),"",ROUNDUP(N56/O56,0))</f>
        <v/>
      </c>
      <c r="V56" s="223">
        <f>IF(L56="",0,IF(OR(P56="Mut+ext",VLOOKUP(L56,Paramétrage!$C$6:$E$28,2,0)=0),0,IF(O56="","saisir capacité",M56*U56*VLOOKUP(L56,Paramétrage!$C$6:$E$28,2,0))))</f>
        <v>0</v>
      </c>
      <c r="W56" s="98"/>
      <c r="X56" s="224">
        <f t="shared" si="30"/>
        <v>0</v>
      </c>
      <c r="Y56" s="225">
        <f>IF(L56="",0,IF(ISERROR(W56+V56*VLOOKUP(L56,Paramétrage!$C$6:$E$28,3,0))=TRUE,X56,W56+V56*VLOOKUP(L56,Paramétrage!$C$6:$E$28,3,0)))</f>
        <v>0</v>
      </c>
      <c r="Z56" s="395"/>
      <c r="AA56" s="391"/>
      <c r="AB56" s="396"/>
      <c r="AC56" s="109"/>
      <c r="AD56" s="99"/>
      <c r="AE56" s="42">
        <f>IF(F56="",0,IF(J56="",0,IF(SUMIF(F53:F60,F56,N53:N60)=0,0,IF(J56="Obligatoire",AF56/N56,IF(K56="",AF56/SUMIF(F53:F60,F56,N53:N60),AF56/(SUMIF(F53:F60,F56,N53:N60)/K56))))))</f>
        <v>0</v>
      </c>
      <c r="AF56" s="23">
        <f t="shared" si="31"/>
        <v>0</v>
      </c>
      <c r="AH56" s="45">
        <f>IF(SUMIF(F53:F60,F56,N53:N60)=0,0,$M$3*N56/SUMIF(F53:F60,F56,N53:N60))</f>
        <v>0</v>
      </c>
      <c r="AI56" s="13">
        <f t="shared" si="32"/>
        <v>0</v>
      </c>
      <c r="AJ56" s="24" t="str">
        <f t="shared" si="33"/>
        <v/>
      </c>
      <c r="AK56" s="25">
        <f>IF(L56="",0,IF(OR(P56="Mut+ext",VLOOKUP(L56,Paramétrage!$C$6:$E$28,2,0)=0),0,IF(O56="","saisir capacité",IF(P56="Mut+ext",0,M56*AJ56*VLOOKUP(L56,Paramétrage!$C$6:$E$28,2,0)))))</f>
        <v>0</v>
      </c>
      <c r="AL56" s="85"/>
      <c r="AM56" s="25">
        <f t="shared" si="34"/>
        <v>0</v>
      </c>
      <c r="AN56" s="25">
        <f>IF(L56="",0,IF(ISERROR(AL56+AK56*VLOOKUP(L56,Paramétrage!$C$6:$E$28,3,0))=TRUE,AM56,AL56+AK56*VLOOKUP(L56,Paramétrage!$C$6:$E$28,3,0)))</f>
        <v>0</v>
      </c>
      <c r="AO56" s="45">
        <f>IF(L56="",0,IF(OR(P56="oui",VLOOKUP(L56,Paramétrage!$C$6:$E$28,2,0)=0),0,IF(U56="",0,U56-AJ56)))</f>
        <v>0</v>
      </c>
      <c r="AP56" s="13">
        <f t="shared" si="35"/>
        <v>0</v>
      </c>
    </row>
    <row r="57" spans="1:42">
      <c r="A57" s="430"/>
      <c r="B57" s="421"/>
      <c r="C57" s="397"/>
      <c r="D57" s="410"/>
      <c r="E57" s="402"/>
      <c r="F57" s="90"/>
      <c r="G57" s="97"/>
      <c r="H57" s="92"/>
      <c r="I57" s="121"/>
      <c r="J57" s="120"/>
      <c r="K57" s="93"/>
      <c r="L57" s="94"/>
      <c r="M57" s="115"/>
      <c r="N57" s="112"/>
      <c r="O57" s="118"/>
      <c r="P57" s="101"/>
      <c r="Q57" s="391"/>
      <c r="R57" s="391"/>
      <c r="S57" s="391"/>
      <c r="T57" s="392"/>
      <c r="U57" s="222" t="str">
        <f>IF(OR(O57="",L57=Paramétrage!$C$10,L57=Paramétrage!$C$13,L57=Paramétrage!$C$16,L57=Paramétrage!$C$19,L57=Paramétrage!$C$23,L57=Paramétrage!$C$26,AND(L57&lt;&gt;Paramétrage!$C$9,P57="Mut+ext")),"",ROUNDUP(N57/O57,0))</f>
        <v/>
      </c>
      <c r="V57" s="223">
        <f>IF(L57="",0,IF(OR(P57="Mut+ext",VLOOKUP(L57,Paramétrage!$C$6:$E$28,2,0)=0),0,IF(O57="","saisir capacité",M57*U57*VLOOKUP(L57,Paramétrage!$C$6:$E$28,2,0))))</f>
        <v>0</v>
      </c>
      <c r="W57" s="98"/>
      <c r="X57" s="224">
        <f t="shared" si="30"/>
        <v>0</v>
      </c>
      <c r="Y57" s="225">
        <f>IF(L57="",0,IF(ISERROR(W57+V57*VLOOKUP(L57,Paramétrage!$C$6:$E$28,3,0))=TRUE,X57,W57+V57*VLOOKUP(L57,Paramétrage!$C$6:$E$28,3,0)))</f>
        <v>0</v>
      </c>
      <c r="Z57" s="395"/>
      <c r="AA57" s="391"/>
      <c r="AB57" s="396"/>
      <c r="AC57" s="109"/>
      <c r="AD57" s="99"/>
      <c r="AE57" s="42">
        <f>IF(F57="",0,IF(J57="",0,IF(SUMIF(F53:F60,F57,N53:N60)=0,0,IF(J57="Obligatoire",AF57/N57,IF(K57="",AF57/SUMIF(F53:F60,F57,N53:N60),AF57/(SUMIF(F53:F60,F57,N53:N60)/K57))))))</f>
        <v>0</v>
      </c>
      <c r="AF57" s="23">
        <f t="shared" si="31"/>
        <v>0</v>
      </c>
      <c r="AH57" s="45">
        <f>IF(SUMIF(F53:F60,F57,N53:N60)=0,0,$M$3*N57/SUMIF(F53:F60,F57,N53:N60))</f>
        <v>0</v>
      </c>
      <c r="AI57" s="13">
        <f t="shared" si="32"/>
        <v>0</v>
      </c>
      <c r="AJ57" s="24" t="str">
        <f t="shared" si="33"/>
        <v/>
      </c>
      <c r="AK57" s="25">
        <f>IF(L57="",0,IF(OR(P57="Mut+ext",VLOOKUP(L57,Paramétrage!$C$6:$E$28,2,0)=0),0,IF(O57="","saisir capacité",IF(P57="Mut+ext",0,M57*AJ57*VLOOKUP(L57,Paramétrage!$C$6:$E$28,2,0)))))</f>
        <v>0</v>
      </c>
      <c r="AL57" s="85"/>
      <c r="AM57" s="25">
        <f t="shared" si="34"/>
        <v>0</v>
      </c>
      <c r="AN57" s="25">
        <f>IF(L57="",0,IF(ISERROR(AL57+AK57*VLOOKUP(L57,Paramétrage!$C$6:$E$28,3,0))=TRUE,AM57,AL57+AK57*VLOOKUP(L57,Paramétrage!$C$6:$E$28,3,0)))</f>
        <v>0</v>
      </c>
      <c r="AO57" s="45">
        <f>IF(L57="",0,IF(OR(P57="oui",VLOOKUP(L57,Paramétrage!$C$6:$E$28,2,0)=0),0,IF(U57="",0,U57-AJ57)))</f>
        <v>0</v>
      </c>
      <c r="AP57" s="13">
        <f t="shared" si="35"/>
        <v>0</v>
      </c>
    </row>
    <row r="58" spans="1:42">
      <c r="A58" s="430"/>
      <c r="B58" s="421"/>
      <c r="C58" s="397"/>
      <c r="D58" s="410"/>
      <c r="E58" s="402"/>
      <c r="F58" s="90"/>
      <c r="G58" s="97"/>
      <c r="H58" s="92"/>
      <c r="I58" s="121"/>
      <c r="J58" s="120"/>
      <c r="K58" s="93"/>
      <c r="L58" s="94"/>
      <c r="M58" s="115"/>
      <c r="N58" s="112"/>
      <c r="O58" s="118"/>
      <c r="P58" s="101"/>
      <c r="Q58" s="391"/>
      <c r="R58" s="391"/>
      <c r="S58" s="391"/>
      <c r="T58" s="392"/>
      <c r="U58" s="222" t="str">
        <f>IF(OR(O58="",L58=Paramétrage!$C$10,L58=Paramétrage!$C$13,L58=Paramétrage!$C$16,L58=Paramétrage!$C$19,L58=Paramétrage!$C$23,L58=Paramétrage!$C$26,AND(L58&lt;&gt;Paramétrage!$C$9,P58="Mut+ext")),"",ROUNDUP(N58/O58,0))</f>
        <v/>
      </c>
      <c r="V58" s="223">
        <f>IF(L58="",0,IF(OR(P58="Mut+ext",VLOOKUP(L58,Paramétrage!$C$6:$E$28,2,0)=0),0,IF(O58="","saisir capacité",M58*U58*VLOOKUP(L58,Paramétrage!$C$6:$E$28,2,0))))</f>
        <v>0</v>
      </c>
      <c r="W58" s="98"/>
      <c r="X58" s="224">
        <f t="shared" si="30"/>
        <v>0</v>
      </c>
      <c r="Y58" s="225">
        <f>IF(L58="",0,IF(ISERROR(W58+V58*VLOOKUP(L58,Paramétrage!$C$6:$E$28,3,0))=TRUE,X58,W58+V58*VLOOKUP(L58,Paramétrage!$C$6:$E$28,3,0)))</f>
        <v>0</v>
      </c>
      <c r="Z58" s="395"/>
      <c r="AA58" s="391"/>
      <c r="AB58" s="396"/>
      <c r="AC58" s="109"/>
      <c r="AD58" s="99"/>
      <c r="AE58" s="42">
        <f>IF(F58="",0,IF(J58="",0,IF(SUMIF(F53:F60,F58,N53:N60)=0,0,IF(J58="Obligatoire",AF58/N58,IF(K58="",AF58/SUMIF(F53:F60,F58,N53:N60),AF58/(SUMIF(F53:F60,F58,N53:N60)/K58))))))</f>
        <v>0</v>
      </c>
      <c r="AF58" s="23">
        <f t="shared" si="31"/>
        <v>0</v>
      </c>
      <c r="AH58" s="45">
        <f>IF(SUMIF(F53:F60,F58,N53:N60)=0,0,$M$3*N58/SUMIF(F53:F60,F58,N53:N60))</f>
        <v>0</v>
      </c>
      <c r="AI58" s="13">
        <f t="shared" si="32"/>
        <v>0</v>
      </c>
      <c r="AJ58" s="24" t="str">
        <f t="shared" si="33"/>
        <v/>
      </c>
      <c r="AK58" s="25">
        <f>IF(L58="",0,IF(OR(P58="Mut+ext",VLOOKUP(L58,Paramétrage!$C$6:$E$28,2,0)=0),0,IF(O58="","saisir capacité",IF(P58="Mut+ext",0,M58*AJ58*VLOOKUP(L58,Paramétrage!$C$6:$E$28,2,0)))))</f>
        <v>0</v>
      </c>
      <c r="AL58" s="85"/>
      <c r="AM58" s="25">
        <f t="shared" si="34"/>
        <v>0</v>
      </c>
      <c r="AN58" s="25">
        <f>IF(L58="",0,IF(ISERROR(AL58+AK58*VLOOKUP(L58,Paramétrage!$C$6:$E$28,3,0))=TRUE,AM58,AL58+AK58*VLOOKUP(L58,Paramétrage!$C$6:$E$28,3,0)))</f>
        <v>0</v>
      </c>
      <c r="AO58" s="45">
        <f>IF(L58="",0,IF(OR(P58="oui",VLOOKUP(L58,Paramétrage!$C$6:$E$28,2,0)=0),0,IF(U58="",0,U58-AJ58)))</f>
        <v>0</v>
      </c>
      <c r="AP58" s="13">
        <f t="shared" si="35"/>
        <v>0</v>
      </c>
    </row>
    <row r="59" spans="1:42">
      <c r="A59" s="430"/>
      <c r="B59" s="421"/>
      <c r="C59" s="397"/>
      <c r="D59" s="410"/>
      <c r="E59" s="402"/>
      <c r="F59" s="90"/>
      <c r="G59" s="97"/>
      <c r="H59" s="92"/>
      <c r="I59" s="121"/>
      <c r="J59" s="120"/>
      <c r="K59" s="93"/>
      <c r="L59" s="94"/>
      <c r="M59" s="115"/>
      <c r="N59" s="112"/>
      <c r="O59" s="118"/>
      <c r="P59" s="101"/>
      <c r="Q59" s="391"/>
      <c r="R59" s="391"/>
      <c r="S59" s="391"/>
      <c r="T59" s="392"/>
      <c r="U59" s="222" t="str">
        <f>IF(OR(O59="",L59=Paramétrage!$C$10,L59=Paramétrage!$C$13,L59=Paramétrage!$C$16,L59=Paramétrage!$C$19,L59=Paramétrage!$C$23,L59=Paramétrage!$C$26,AND(L59&lt;&gt;Paramétrage!$C$9,P59="Mut+ext")),"",ROUNDUP(N59/O59,0))</f>
        <v/>
      </c>
      <c r="V59" s="223">
        <f>IF(L59="",0,IF(OR(P59="Mut+ext",VLOOKUP(L59,Paramétrage!$C$6:$E$28,2,0)=0),0,IF(O59="","saisir capacité",M59*U59*VLOOKUP(L59,Paramétrage!$C$6:$E$28,2,0))))</f>
        <v>0</v>
      </c>
      <c r="W59" s="98"/>
      <c r="X59" s="224">
        <f t="shared" si="30"/>
        <v>0</v>
      </c>
      <c r="Y59" s="225">
        <f>IF(L59="",0,IF(ISERROR(W59+V59*VLOOKUP(L59,Paramétrage!$C$6:$E$28,3,0))=TRUE,X59,W59+V59*VLOOKUP(L59,Paramétrage!$C$6:$E$28,3,0)))</f>
        <v>0</v>
      </c>
      <c r="Z59" s="395"/>
      <c r="AA59" s="391"/>
      <c r="AB59" s="396"/>
      <c r="AC59" s="109"/>
      <c r="AD59" s="99"/>
      <c r="AE59" s="42">
        <f>IF(F59="",0,IF(J59="",0,IF(SUMIF(F53:F60,F59,N53:N60)=0,0,IF(J59="Obligatoire",AF59/N59,IF(K59="",AF59/SUMIF(F53:F60,F59,N53:N60),AF59/(SUMIF(F53:F60,F59,N53:N60)/K59))))))</f>
        <v>0</v>
      </c>
      <c r="AF59" s="23">
        <f t="shared" si="31"/>
        <v>0</v>
      </c>
      <c r="AH59" s="45">
        <f>IF(SUMIF(F53:F60,F59,N53:N60)=0,0,$M$3*N59/SUMIF(F53:F60,F59,N53:N60))</f>
        <v>0</v>
      </c>
      <c r="AI59" s="13">
        <f t="shared" si="32"/>
        <v>0</v>
      </c>
      <c r="AJ59" s="24" t="str">
        <f t="shared" si="33"/>
        <v/>
      </c>
      <c r="AK59" s="25">
        <f>IF(L59="",0,IF(OR(P59="Mut+ext",VLOOKUP(L59,Paramétrage!$C$6:$E$28,2,0)=0),0,IF(O59="","saisir capacité",IF(P59="Mut+ext",0,M59*AJ59*VLOOKUP(L59,Paramétrage!$C$6:$E$28,2,0)))))</f>
        <v>0</v>
      </c>
      <c r="AL59" s="85"/>
      <c r="AM59" s="25">
        <f t="shared" si="34"/>
        <v>0</v>
      </c>
      <c r="AN59" s="25">
        <f>IF(L59="",0,IF(ISERROR(AL59+AK59*VLOOKUP(L59,Paramétrage!$C$6:$E$28,3,0))=TRUE,AM59,AL59+AK59*VLOOKUP(L59,Paramétrage!$C$6:$E$28,3,0)))</f>
        <v>0</v>
      </c>
      <c r="AO59" s="45">
        <f>IF(L59="",0,IF(OR(P59="oui",VLOOKUP(L59,Paramétrage!$C$6:$E$28,2,0)=0),0,IF(U59="",0,U59-AJ59)))</f>
        <v>0</v>
      </c>
      <c r="AP59" s="13">
        <f t="shared" si="35"/>
        <v>0</v>
      </c>
    </row>
    <row r="60" spans="1:42">
      <c r="A60" s="430"/>
      <c r="B60" s="421"/>
      <c r="C60" s="397"/>
      <c r="D60" s="410"/>
      <c r="E60" s="403"/>
      <c r="F60" s="90"/>
      <c r="G60" s="97"/>
      <c r="H60" s="92"/>
      <c r="I60" s="121"/>
      <c r="J60" s="120"/>
      <c r="K60" s="93"/>
      <c r="L60" s="94"/>
      <c r="M60" s="115"/>
      <c r="N60" s="112"/>
      <c r="O60" s="118"/>
      <c r="P60" s="101"/>
      <c r="Q60" s="391"/>
      <c r="R60" s="391"/>
      <c r="S60" s="391"/>
      <c r="T60" s="392"/>
      <c r="U60" s="222" t="str">
        <f>IF(OR(O60="",L60=Paramétrage!$C$10,L60=Paramétrage!$C$13,L60=Paramétrage!$C$16,L60=Paramétrage!$C$19,L60=Paramétrage!$C$23,L60=Paramétrage!$C$26,AND(L60&lt;&gt;Paramétrage!$C$9,P60="Mut+ext")),"",ROUNDUP(N60/O60,0))</f>
        <v/>
      </c>
      <c r="V60" s="223">
        <f>IF(L60="",0,IF(OR(P60="Mut+ext",VLOOKUP(L60,Paramétrage!$C$6:$E$28,2,0)=0),0,IF(O60="","saisir capacité",M60*U60*VLOOKUP(L60,Paramétrage!$C$6:$E$28,2,0))))</f>
        <v>0</v>
      </c>
      <c r="W60" s="98"/>
      <c r="X60" s="224">
        <f t="shared" si="30"/>
        <v>0</v>
      </c>
      <c r="Y60" s="225">
        <f>IF(L60="",0,IF(ISERROR(W60+V60*VLOOKUP(L60,Paramétrage!$C$6:$E$28,3,0))=TRUE,X60,W60+V60*VLOOKUP(L60,Paramétrage!$C$6:$E$28,3,0)))</f>
        <v>0</v>
      </c>
      <c r="Z60" s="395"/>
      <c r="AA60" s="391"/>
      <c r="AB60" s="396"/>
      <c r="AC60" s="109"/>
      <c r="AD60" s="99"/>
      <c r="AE60" s="42">
        <f>IF(F60="",0,IF(J60="",0,IF(SUMIF(F53:F60,F60,N53:N60)=0,0,IF(J60="Obligatoire",AF60/N60,IF(K60="",AF60/SUMIF(F53:F60,F60,N53:N60),AF60/(SUMIF(F53:F60,F60,N53:N60)/K60))))))</f>
        <v>0</v>
      </c>
      <c r="AF60" s="23">
        <f t="shared" si="31"/>
        <v>0</v>
      </c>
      <c r="AH60" s="45">
        <f>IF(SUMIF(F53:F60,F60,N53:N60)=0,0,$M$3*N60/SUMIF(F53:F60,F60,N53:N60))</f>
        <v>0</v>
      </c>
      <c r="AI60" s="13">
        <f t="shared" si="32"/>
        <v>0</v>
      </c>
      <c r="AJ60" s="24" t="str">
        <f t="shared" si="33"/>
        <v/>
      </c>
      <c r="AK60" s="25">
        <f>IF(L60="",0,IF(OR(P60="Mut+ext",VLOOKUP(L60,Paramétrage!$C$6:$E$28,2,0)=0),0,IF(O60="","saisir capacité",IF(P60="Mut+ext",0,M60*AJ60*VLOOKUP(L60,Paramétrage!$C$6:$E$28,2,0)))))</f>
        <v>0</v>
      </c>
      <c r="AL60" s="85"/>
      <c r="AM60" s="25">
        <f t="shared" si="34"/>
        <v>0</v>
      </c>
      <c r="AN60" s="25">
        <f>IF(L60="",0,IF(ISERROR(AL60+AK60*VLOOKUP(L60,Paramétrage!$C$6:$E$28,3,0))=TRUE,AM60,AL60+AK60*VLOOKUP(L60,Paramétrage!$C$6:$E$28,3,0)))</f>
        <v>0</v>
      </c>
      <c r="AO60" s="45">
        <f>IF(L60="",0,IF(OR(P60="oui",VLOOKUP(L60,Paramétrage!$C$6:$E$28,2,0)=0),0,IF(U60="",0,U60-AJ60)))</f>
        <v>0</v>
      </c>
      <c r="AP60" s="13">
        <f t="shared" si="35"/>
        <v>0</v>
      </c>
    </row>
    <row r="61" spans="1:42">
      <c r="A61" s="430"/>
      <c r="B61" s="421"/>
      <c r="C61" s="397"/>
      <c r="D61" s="193"/>
      <c r="E61" s="193"/>
      <c r="F61" s="194"/>
      <c r="G61" s="195"/>
      <c r="H61" s="196"/>
      <c r="I61" s="197"/>
      <c r="J61" s="196"/>
      <c r="K61" s="198"/>
      <c r="L61" s="199"/>
      <c r="M61" s="200">
        <f>AE61</f>
        <v>0</v>
      </c>
      <c r="N61" s="201">
        <f>SUM(N53:N60)</f>
        <v>0</v>
      </c>
      <c r="O61" s="199"/>
      <c r="P61" s="202"/>
      <c r="Q61" s="203"/>
      <c r="R61" s="203"/>
      <c r="S61" s="203"/>
      <c r="T61" s="204"/>
      <c r="U61" s="205"/>
      <c r="V61" s="206">
        <f>SUM(V53:V60)</f>
        <v>0</v>
      </c>
      <c r="W61" s="199">
        <f>SUM(W53:W60)</f>
        <v>0</v>
      </c>
      <c r="X61" s="207">
        <f>V61+W61</f>
        <v>0</v>
      </c>
      <c r="Y61" s="213">
        <f>SUM(Y53:Y60)</f>
        <v>0</v>
      </c>
      <c r="Z61" s="209"/>
      <c r="AA61" s="210"/>
      <c r="AB61" s="211"/>
      <c r="AC61" s="214"/>
      <c r="AD61" s="204"/>
      <c r="AE61" s="41">
        <f>SUM(AE53:AE60)</f>
        <v>0</v>
      </c>
      <c r="AF61" s="39">
        <f>SUM(AF53:AF60)</f>
        <v>0</v>
      </c>
    </row>
    <row r="62" spans="1:42" ht="15.6" customHeight="1">
      <c r="A62" s="430"/>
      <c r="B62" s="421"/>
      <c r="C62" s="397" t="s">
        <v>199</v>
      </c>
      <c r="D62" s="400" t="s">
        <v>146</v>
      </c>
      <c r="E62" s="400">
        <v>6</v>
      </c>
      <c r="F62" s="304"/>
      <c r="G62" s="103"/>
      <c r="H62" s="305"/>
      <c r="I62" s="294"/>
      <c r="J62" s="290"/>
      <c r="K62" s="291"/>
      <c r="L62" s="297"/>
      <c r="M62" s="115"/>
      <c r="N62" s="301"/>
      <c r="O62" s="298"/>
      <c r="P62" s="299"/>
      <c r="Q62" s="416"/>
      <c r="R62" s="416"/>
      <c r="S62" s="416"/>
      <c r="T62" s="417"/>
      <c r="U62" s="228"/>
      <c r="V62" s="223"/>
      <c r="W62" s="229"/>
      <c r="X62" s="224"/>
      <c r="Y62" s="230"/>
      <c r="Z62" s="418"/>
      <c r="AA62" s="418"/>
      <c r="AB62" s="419"/>
      <c r="AC62" s="26"/>
      <c r="AD62" s="110"/>
      <c r="AE62" s="42">
        <f>IF(F62="",0,IF(J62="",0,IF(SUMIF(F62:F66,F62,N62:N66)=0,0,IF(K62="",AF62/SUMIF(F62:F66,F62,N62:N66),AF62/(SUMIF(F62:F66,F62,N62:N66)/K62)))))</f>
        <v>0</v>
      </c>
      <c r="AF62" s="38">
        <f>M62*N62</f>
        <v>0</v>
      </c>
    </row>
    <row r="63" spans="1:42">
      <c r="A63" s="430"/>
      <c r="B63" s="421"/>
      <c r="C63" s="397"/>
      <c r="D63" s="398"/>
      <c r="E63" s="398"/>
      <c r="F63" s="304"/>
      <c r="G63" s="103"/>
      <c r="H63" s="305"/>
      <c r="I63" s="294"/>
      <c r="J63" s="290"/>
      <c r="K63" s="291"/>
      <c r="L63" s="297"/>
      <c r="M63" s="115"/>
      <c r="N63" s="301"/>
      <c r="O63" s="298"/>
      <c r="P63" s="299"/>
      <c r="Q63" s="416"/>
      <c r="R63" s="416"/>
      <c r="S63" s="416"/>
      <c r="T63" s="417"/>
      <c r="U63" s="228"/>
      <c r="V63" s="223"/>
      <c r="W63" s="229"/>
      <c r="X63" s="224"/>
      <c r="Y63" s="230"/>
      <c r="Z63" s="418"/>
      <c r="AA63" s="418"/>
      <c r="AB63" s="419"/>
      <c r="AC63" s="26"/>
      <c r="AD63" s="110"/>
      <c r="AE63" s="42">
        <f>IF(F63="",0,IF(J63="",0,IF(SUMIF(F63:F67,F63,N63:N67)=0,0,IF(K63="",AF63/SUMIF(F63:F67,F63,N63:N67),AF63/(SUMIF(F63:F67,F63,N63:N67)/K63)))))</f>
        <v>0</v>
      </c>
      <c r="AF63" s="23">
        <f>M63*N63</f>
        <v>0</v>
      </c>
    </row>
    <row r="64" spans="1:42">
      <c r="A64" s="430"/>
      <c r="B64" s="421"/>
      <c r="C64" s="397"/>
      <c r="D64" s="398"/>
      <c r="E64" s="398"/>
      <c r="F64" s="304"/>
      <c r="G64" s="103"/>
      <c r="H64" s="305"/>
      <c r="I64" s="294"/>
      <c r="J64" s="290"/>
      <c r="K64" s="291"/>
      <c r="L64" s="297"/>
      <c r="M64" s="115"/>
      <c r="N64" s="301"/>
      <c r="O64" s="298"/>
      <c r="P64" s="299"/>
      <c r="Q64" s="416"/>
      <c r="R64" s="416"/>
      <c r="S64" s="416"/>
      <c r="T64" s="417"/>
      <c r="U64" s="228"/>
      <c r="V64" s="223"/>
      <c r="W64" s="229"/>
      <c r="X64" s="224"/>
      <c r="Y64" s="230"/>
      <c r="Z64" s="418"/>
      <c r="AA64" s="418"/>
      <c r="AB64" s="419"/>
      <c r="AC64" s="26"/>
      <c r="AD64" s="110"/>
      <c r="AE64" s="42">
        <f>IF(F64="",0,IF(J64="",0,IF(SUMIF(F64:F77,F64,N64:N77)=0,0,IF(K64="",AF64/SUMIF(F64:F77,F64,N64:N77),AF64/(SUMIF(F64:F77,F64,N64:N77)/K64)))))</f>
        <v>0</v>
      </c>
      <c r="AF64" s="23">
        <f>M64*N64</f>
        <v>0</v>
      </c>
    </row>
    <row r="65" spans="1:32">
      <c r="A65" s="430"/>
      <c r="B65" s="421"/>
      <c r="C65" s="397"/>
      <c r="D65" s="398"/>
      <c r="E65" s="398"/>
      <c r="F65" s="304"/>
      <c r="G65" s="103"/>
      <c r="H65" s="305"/>
      <c r="I65" s="294"/>
      <c r="J65" s="290"/>
      <c r="K65" s="291"/>
      <c r="L65" s="297"/>
      <c r="M65" s="115"/>
      <c r="N65" s="301"/>
      <c r="O65" s="298"/>
      <c r="P65" s="299"/>
      <c r="Q65" s="416"/>
      <c r="R65" s="416"/>
      <c r="S65" s="416"/>
      <c r="T65" s="417"/>
      <c r="U65" s="228"/>
      <c r="V65" s="223"/>
      <c r="W65" s="229"/>
      <c r="X65" s="224"/>
      <c r="Y65" s="230"/>
      <c r="Z65" s="418"/>
      <c r="AA65" s="418"/>
      <c r="AB65" s="419"/>
      <c r="AC65" s="26"/>
      <c r="AD65" s="110"/>
      <c r="AE65" s="42">
        <f>IF(F65="",0,IF(J65="",0,IF(SUMIF(F65:F78,F65,N65:N78)=0,0,IF(K65="",AF65/SUMIF(F65:F78,F65,N65:N78),AF65/(SUMIF(F65:F78,F65,N65:N78)/K65)))))</f>
        <v>0</v>
      </c>
      <c r="AF65" s="23">
        <f>M65*N65</f>
        <v>0</v>
      </c>
    </row>
    <row r="66" spans="1:32">
      <c r="A66" s="430"/>
      <c r="B66" s="421"/>
      <c r="C66" s="397"/>
      <c r="D66" s="398"/>
      <c r="E66" s="398"/>
      <c r="F66" s="304"/>
      <c r="G66" s="103"/>
      <c r="H66" s="305"/>
      <c r="I66" s="294"/>
      <c r="J66" s="295"/>
      <c r="K66" s="296"/>
      <c r="L66" s="297"/>
      <c r="M66" s="115"/>
      <c r="N66" s="301"/>
      <c r="O66" s="298"/>
      <c r="P66" s="299"/>
      <c r="Q66" s="416"/>
      <c r="R66" s="416"/>
      <c r="S66" s="416"/>
      <c r="T66" s="417"/>
      <c r="U66" s="228"/>
      <c r="V66" s="223"/>
      <c r="W66" s="229"/>
      <c r="X66" s="224"/>
      <c r="Y66" s="230"/>
      <c r="Z66" s="418"/>
      <c r="AA66" s="418"/>
      <c r="AB66" s="419"/>
      <c r="AC66" s="26"/>
      <c r="AD66" s="110"/>
      <c r="AE66" s="42">
        <f>IF(F66="",0,IF(J66="",0,IF(SUMIF(F66:F79,F66,N66:N79)=0,0,IF(K66="",AF66/SUMIF(F66:F79,F66,N66:N79),AF66/(SUMIF(F66:F79,F66,N66:N79)/K66)))))</f>
        <v>0</v>
      </c>
      <c r="AF66" s="23">
        <f>M66*N66</f>
        <v>0</v>
      </c>
    </row>
    <row r="67" spans="1:32">
      <c r="A67" s="430"/>
      <c r="B67" s="421"/>
      <c r="C67" s="397"/>
      <c r="D67" s="193"/>
      <c r="E67" s="193"/>
      <c r="F67" s="194"/>
      <c r="G67" s="195"/>
      <c r="H67" s="196"/>
      <c r="I67" s="197"/>
      <c r="J67" s="196"/>
      <c r="K67" s="198"/>
      <c r="L67" s="199"/>
      <c r="M67" s="200">
        <f>IF(SUM(N62:N66)=0,0,SUMPRODUCT(M62:M66,N62:N66)/SUM(N62:N66))</f>
        <v>0</v>
      </c>
      <c r="N67" s="201"/>
      <c r="O67" s="199"/>
      <c r="P67" s="202"/>
      <c r="Q67" s="203"/>
      <c r="R67" s="203"/>
      <c r="S67" s="203"/>
      <c r="T67" s="204"/>
      <c r="U67" s="205"/>
      <c r="V67" s="206">
        <f>SUM(V62:V66)</f>
        <v>0</v>
      </c>
      <c r="W67" s="199">
        <f>SUM(W62:W66)</f>
        <v>0</v>
      </c>
      <c r="X67" s="207">
        <f t="shared" ref="X67" si="36">V67+W67</f>
        <v>0</v>
      </c>
      <c r="Y67" s="213">
        <f>SUM(Y62:Y66)</f>
        <v>0</v>
      </c>
      <c r="Z67" s="209"/>
      <c r="AA67" s="210"/>
      <c r="AB67" s="211"/>
      <c r="AC67" s="214"/>
      <c r="AD67" s="204"/>
      <c r="AE67" s="41">
        <f>SUM(AE62:AE66)</f>
        <v>0</v>
      </c>
      <c r="AF67" s="39">
        <f>SUM(AF62:AF66)</f>
        <v>0</v>
      </c>
    </row>
    <row r="68" spans="1:32">
      <c r="A68" s="430"/>
      <c r="B68" s="421"/>
      <c r="C68" s="397" t="s">
        <v>200</v>
      </c>
      <c r="D68" s="397" t="s">
        <v>122</v>
      </c>
      <c r="E68" s="398">
        <v>3</v>
      </c>
      <c r="F68" s="102"/>
      <c r="G68" s="103"/>
      <c r="H68" s="92"/>
      <c r="I68" s="121"/>
      <c r="J68" s="120"/>
      <c r="K68" s="93"/>
      <c r="L68" s="94"/>
      <c r="M68" s="115"/>
      <c r="N68" s="112"/>
      <c r="O68" s="118"/>
      <c r="P68" s="101"/>
      <c r="Q68" s="391"/>
      <c r="R68" s="391"/>
      <c r="S68" s="391"/>
      <c r="T68" s="392"/>
      <c r="U68" s="222" t="str">
        <f>IF(OR(O68="",L68=Paramétrage!$C$10,L68=Paramétrage!$C$13,L68=Paramétrage!$C$16,L68=Paramétrage!$C$19,L68=Paramétrage!$C$23,L68=Paramétrage!$C$26,AND(L68&lt;&gt;Paramétrage!$C$9,P68="Mut+ext")),"",ROUNDUP(N68/O68,0))</f>
        <v/>
      </c>
      <c r="V68" s="223">
        <f>IF(L68="",0,IF(OR(P68="Mut+ext",VLOOKUP(L68,Paramétrage!$C$6:$E$28,2,0)=0),0,IF(O68="","saisir capacité",M68*U68*VLOOKUP(L68,Paramétrage!$C$6:$E$28,2,0))))</f>
        <v>0</v>
      </c>
      <c r="W68" s="98"/>
      <c r="X68" s="224">
        <f t="shared" ref="X68:X75" si="37">IF(ISERROR(V68+W68)=TRUE,V68,V68+W68)</f>
        <v>0</v>
      </c>
      <c r="Y68" s="225">
        <f>IF(L68="",0,IF(ISERROR(W68+V68*VLOOKUP(L68,Paramétrage!$C$6:$E$28,3,0))=TRUE,X68,W68+V68*VLOOKUP(L68,Paramétrage!$C$6:$E$28,3,0)))</f>
        <v>0</v>
      </c>
      <c r="Z68" s="395"/>
      <c r="AA68" s="391"/>
      <c r="AB68" s="396"/>
      <c r="AC68" s="109"/>
      <c r="AD68" s="100"/>
      <c r="AE68" s="42">
        <f>IF(F68="",0,IF(J68="",0,IF(SUMIF(F68:F75,F68,N68:N75)=0,0,IF(J68="Obligatoire",AF68/N68,IF(K68="",AF68/SUMIF(F68:F75,F68,N68:N75),AF68/(SUMIF(F68:F75,F68,N68:N75)/K68))))))</f>
        <v>0</v>
      </c>
      <c r="AF68" s="23">
        <f t="shared" ref="AF68:AF75" si="38">M68*N68</f>
        <v>0</v>
      </c>
    </row>
    <row r="69" spans="1:32" ht="15.6" hidden="1" customHeight="1">
      <c r="A69" s="430"/>
      <c r="B69" s="421"/>
      <c r="C69" s="397"/>
      <c r="D69" s="397"/>
      <c r="E69" s="398"/>
      <c r="F69" s="90"/>
      <c r="G69" s="103"/>
      <c r="H69" s="92"/>
      <c r="I69" s="121"/>
      <c r="J69" s="120"/>
      <c r="K69" s="93"/>
      <c r="L69" s="94"/>
      <c r="M69" s="115"/>
      <c r="N69" s="112"/>
      <c r="O69" s="118"/>
      <c r="P69" s="101"/>
      <c r="Q69" s="391"/>
      <c r="R69" s="391"/>
      <c r="S69" s="391"/>
      <c r="T69" s="392"/>
      <c r="U69" s="222" t="str">
        <f>IF(OR(O69="",L69=Paramétrage!$C$10,L69=Paramétrage!$C$13,L69=Paramétrage!$C$16,L69=Paramétrage!$C$19,L69=Paramétrage!$C$23,L69=Paramétrage!$C$26,AND(L69&lt;&gt;Paramétrage!$C$9,P69="Mut+ext")),"",ROUNDUP(N69/O69,0))</f>
        <v/>
      </c>
      <c r="V69" s="223">
        <f>IF(L69="",0,IF(OR(P69="Mut+ext",VLOOKUP(L69,Paramétrage!$C$6:$E$28,2,0)=0),0,IF(O69="","saisir capacité",M69*U69*VLOOKUP(L69,Paramétrage!$C$6:$E$28,2,0))))</f>
        <v>0</v>
      </c>
      <c r="W69" s="98"/>
      <c r="X69" s="224">
        <f t="shared" si="37"/>
        <v>0</v>
      </c>
      <c r="Y69" s="225">
        <f>IF(L69="",0,IF(ISERROR(W69+V69*VLOOKUP(L69,Paramétrage!$C$6:$E$28,3,0))=TRUE,X69,W69+V69*VLOOKUP(L69,Paramétrage!$C$6:$E$28,3,0)))</f>
        <v>0</v>
      </c>
      <c r="Z69" s="395"/>
      <c r="AA69" s="391"/>
      <c r="AB69" s="396"/>
      <c r="AC69" s="109"/>
      <c r="AD69" s="99"/>
      <c r="AE69" s="42">
        <f>IF(F69="",0,IF(J69="",0,IF(SUMIF(F68:F75,F69,N68:N75)=0,0,IF(J69="Obligatoire",AF69/N69,IF(K69="",AF69/SUMIF(F68:F75,F69,N68:N75),AF69/(SUMIF(F68:F75,F69,N68:N75)/K69))))))</f>
        <v>0</v>
      </c>
      <c r="AF69" s="23">
        <f t="shared" si="38"/>
        <v>0</v>
      </c>
    </row>
    <row r="70" spans="1:32" ht="15.6" hidden="1" customHeight="1">
      <c r="A70" s="430"/>
      <c r="B70" s="421"/>
      <c r="C70" s="397"/>
      <c r="D70" s="397"/>
      <c r="E70" s="398"/>
      <c r="F70" s="90"/>
      <c r="G70" s="103"/>
      <c r="H70" s="92"/>
      <c r="I70" s="121"/>
      <c r="J70" s="120"/>
      <c r="K70" s="93"/>
      <c r="L70" s="94"/>
      <c r="M70" s="115"/>
      <c r="N70" s="112"/>
      <c r="O70" s="118"/>
      <c r="P70" s="101"/>
      <c r="Q70" s="391"/>
      <c r="R70" s="391"/>
      <c r="S70" s="391"/>
      <c r="T70" s="392"/>
      <c r="U70" s="222" t="str">
        <f>IF(OR(O70="",L70=Paramétrage!$C$10,L70=Paramétrage!$C$13,L70=Paramétrage!$C$16,L70=Paramétrage!$C$19,L70=Paramétrage!$C$23,L70=Paramétrage!$C$26,AND(L70&lt;&gt;Paramétrage!$C$9,P70="Mut+ext")),"",ROUNDUP(N70/O70,0))</f>
        <v/>
      </c>
      <c r="V70" s="223">
        <f>IF(L70="",0,IF(OR(P70="Mut+ext",VLOOKUP(L70,Paramétrage!$C$6:$E$28,2,0)=0),0,IF(O70="","saisir capacité",M70*U70*VLOOKUP(L70,Paramétrage!$C$6:$E$28,2,0))))</f>
        <v>0</v>
      </c>
      <c r="W70" s="98"/>
      <c r="X70" s="224">
        <f t="shared" si="37"/>
        <v>0</v>
      </c>
      <c r="Y70" s="225">
        <f>IF(L70="",0,IF(ISERROR(W70+V70*VLOOKUP(L70,Paramétrage!$C$6:$E$28,3,0))=TRUE,X70,W70+V70*VLOOKUP(L70,Paramétrage!$C$6:$E$28,3,0)))</f>
        <v>0</v>
      </c>
      <c r="Z70" s="395"/>
      <c r="AA70" s="391"/>
      <c r="AB70" s="396"/>
      <c r="AC70" s="109"/>
      <c r="AD70" s="99"/>
      <c r="AE70" s="42">
        <f>IF(F70="",0,IF(J70="",0,IF(SUMIF(F68:F75,F70,N68:N75)=0,0,IF(J70="Obligatoire",AF70/N70,IF(K70="",AF70/SUMIF(F68:F75,F70,N68:N75),AF70/(SUMIF(F68:F75,F70,N68:N75)/K70))))))</f>
        <v>0</v>
      </c>
      <c r="AF70" s="23">
        <f t="shared" si="38"/>
        <v>0</v>
      </c>
    </row>
    <row r="71" spans="1:32" ht="15.6" hidden="1" customHeight="1">
      <c r="A71" s="430"/>
      <c r="B71" s="421"/>
      <c r="C71" s="397"/>
      <c r="D71" s="397"/>
      <c r="E71" s="398"/>
      <c r="F71" s="96"/>
      <c r="G71" s="103"/>
      <c r="H71" s="92"/>
      <c r="I71" s="121"/>
      <c r="J71" s="120"/>
      <c r="K71" s="93"/>
      <c r="L71" s="94"/>
      <c r="M71" s="115"/>
      <c r="N71" s="112"/>
      <c r="O71" s="118"/>
      <c r="P71" s="101"/>
      <c r="Q71" s="391"/>
      <c r="R71" s="391"/>
      <c r="S71" s="391"/>
      <c r="T71" s="392"/>
      <c r="U71" s="222" t="str">
        <f>IF(OR(O71="",L71=Paramétrage!$C$10,L71=Paramétrage!$C$13,L71=Paramétrage!$C$16,L71=Paramétrage!$C$19,L71=Paramétrage!$C$23,L71=Paramétrage!$C$26,AND(L71&lt;&gt;Paramétrage!$C$9,P71="Mut+ext")),"",ROUNDUP(N71/O71,0))</f>
        <v/>
      </c>
      <c r="V71" s="223">
        <f>IF(L71="",0,IF(OR(P71="Mut+ext",VLOOKUP(L71,Paramétrage!$C$6:$E$28,2,0)=0),0,IF(O71="","saisir capacité",M71*U71*VLOOKUP(L71,Paramétrage!$C$6:$E$28,2,0))))</f>
        <v>0</v>
      </c>
      <c r="W71" s="98"/>
      <c r="X71" s="224">
        <f t="shared" si="37"/>
        <v>0</v>
      </c>
      <c r="Y71" s="225">
        <f>IF(L71="",0,IF(ISERROR(W71+V71*VLOOKUP(L71,Paramétrage!$C$6:$E$28,3,0))=TRUE,X71,W71+V71*VLOOKUP(L71,Paramétrage!$C$6:$E$28,3,0)))</f>
        <v>0</v>
      </c>
      <c r="Z71" s="395"/>
      <c r="AA71" s="391"/>
      <c r="AB71" s="396"/>
      <c r="AC71" s="109"/>
      <c r="AD71" s="99"/>
      <c r="AE71" s="42">
        <f>IF(F71="",0,IF(J71="",0,IF(SUMIF(F68:F75,F71,N68:N75)=0,0,IF(J71="Obligatoire",AF71/N71,IF(K71="",AF71/SUMIF(F68:F75,F71,N68:N75),AF71/(SUMIF(F68:F75,F71,N68:N75)/K71))))))</f>
        <v>0</v>
      </c>
      <c r="AF71" s="23">
        <f t="shared" si="38"/>
        <v>0</v>
      </c>
    </row>
    <row r="72" spans="1:32" ht="15.6" hidden="1" customHeight="1">
      <c r="A72" s="430"/>
      <c r="B72" s="421"/>
      <c r="C72" s="397"/>
      <c r="D72" s="397"/>
      <c r="E72" s="398"/>
      <c r="F72" s="90"/>
      <c r="G72" s="103"/>
      <c r="H72" s="92"/>
      <c r="I72" s="121"/>
      <c r="J72" s="120"/>
      <c r="K72" s="93"/>
      <c r="L72" s="94"/>
      <c r="M72" s="115"/>
      <c r="N72" s="112"/>
      <c r="O72" s="118"/>
      <c r="P72" s="101"/>
      <c r="Q72" s="391"/>
      <c r="R72" s="391"/>
      <c r="S72" s="391"/>
      <c r="T72" s="392"/>
      <c r="U72" s="222" t="str">
        <f>IF(OR(O72="",L72=Paramétrage!$C$10,L72=Paramétrage!$C$13,L72=Paramétrage!$C$16,L72=Paramétrage!$C$19,L72=Paramétrage!$C$23,L72=Paramétrage!$C$26,AND(L72&lt;&gt;Paramétrage!$C$9,P72="Mut+ext")),"",ROUNDUP(N72/O72,0))</f>
        <v/>
      </c>
      <c r="V72" s="223">
        <f>IF(L72="",0,IF(OR(P72="Mut+ext",VLOOKUP(L72,Paramétrage!$C$6:$E$28,2,0)=0),0,IF(O72="","saisir capacité",M72*U72*VLOOKUP(L72,Paramétrage!$C$6:$E$28,2,0))))</f>
        <v>0</v>
      </c>
      <c r="W72" s="98"/>
      <c r="X72" s="224">
        <f t="shared" si="37"/>
        <v>0</v>
      </c>
      <c r="Y72" s="225">
        <f>IF(L72="",0,IF(ISERROR(W72+V72*VLOOKUP(L72,Paramétrage!$C$6:$E$28,3,0))=TRUE,X72,W72+V72*VLOOKUP(L72,Paramétrage!$C$6:$E$28,3,0)))</f>
        <v>0</v>
      </c>
      <c r="Z72" s="395"/>
      <c r="AA72" s="391"/>
      <c r="AB72" s="396"/>
      <c r="AC72" s="109"/>
      <c r="AD72" s="99"/>
      <c r="AE72" s="42">
        <f>IF(F72="",0,IF(J72="",0,IF(SUMIF(F68:F75,F72,N68:N75)=0,0,IF(J72="Obligatoire",AF72/N72,IF(K72="",AF72/SUMIF(F68:F75,F72,N68:N75),AF72/(SUMIF(F68:F75,F72,N68:N75)/K72))))))</f>
        <v>0</v>
      </c>
      <c r="AF72" s="23">
        <f t="shared" si="38"/>
        <v>0</v>
      </c>
    </row>
    <row r="73" spans="1:32" ht="15.6" hidden="1" customHeight="1">
      <c r="A73" s="430"/>
      <c r="B73" s="421"/>
      <c r="C73" s="397"/>
      <c r="D73" s="397"/>
      <c r="E73" s="398"/>
      <c r="F73" s="90"/>
      <c r="G73" s="103"/>
      <c r="H73" s="92"/>
      <c r="I73" s="121"/>
      <c r="J73" s="120"/>
      <c r="K73" s="93"/>
      <c r="L73" s="94"/>
      <c r="M73" s="115"/>
      <c r="N73" s="112"/>
      <c r="O73" s="118"/>
      <c r="P73" s="101"/>
      <c r="Q73" s="391"/>
      <c r="R73" s="391"/>
      <c r="S73" s="391"/>
      <c r="T73" s="392"/>
      <c r="U73" s="222" t="str">
        <f>IF(OR(O73="",L73=Paramétrage!$C$10,L73=Paramétrage!$C$13,L73=Paramétrage!$C$16,L73=Paramétrage!$C$19,L73=Paramétrage!$C$23,L73=Paramétrage!$C$26,AND(L73&lt;&gt;Paramétrage!$C$9,P73="Mut+ext")),"",ROUNDUP(N73/O73,0))</f>
        <v/>
      </c>
      <c r="V73" s="223">
        <f>IF(L73="",0,IF(OR(P73="Mut+ext",VLOOKUP(L73,Paramétrage!$C$6:$E$28,2,0)=0),0,IF(O73="","saisir capacité",M73*U73*VLOOKUP(L73,Paramétrage!$C$6:$E$28,2,0))))</f>
        <v>0</v>
      </c>
      <c r="W73" s="98"/>
      <c r="X73" s="224">
        <f t="shared" si="37"/>
        <v>0</v>
      </c>
      <c r="Y73" s="225">
        <f>IF(L73="",0,IF(ISERROR(W73+V73*VLOOKUP(L73,Paramétrage!$C$6:$E$28,3,0))=TRUE,X73,W73+V73*VLOOKUP(L73,Paramétrage!$C$6:$E$28,3,0)))</f>
        <v>0</v>
      </c>
      <c r="Z73" s="395"/>
      <c r="AA73" s="391"/>
      <c r="AB73" s="396"/>
      <c r="AC73" s="109"/>
      <c r="AD73" s="99"/>
      <c r="AE73" s="42">
        <f>IF(F73="",0,IF(J73="",0,IF(SUMIF(F68:F75,F73,N68:N75)=0,0,IF(J73="Obligatoire",AF73/N73,IF(K73="",AF73/SUMIF(F68:F75,F73,N68:N75),AF73/(SUMIF(F68:F75,F73,N68:N75)/K73))))))</f>
        <v>0</v>
      </c>
      <c r="AF73" s="23">
        <f t="shared" si="38"/>
        <v>0</v>
      </c>
    </row>
    <row r="74" spans="1:32" ht="15.6" hidden="1" customHeight="1">
      <c r="A74" s="430"/>
      <c r="B74" s="421"/>
      <c r="C74" s="397"/>
      <c r="D74" s="397"/>
      <c r="E74" s="398"/>
      <c r="F74" s="90"/>
      <c r="G74" s="103"/>
      <c r="H74" s="92"/>
      <c r="I74" s="121"/>
      <c r="J74" s="120"/>
      <c r="K74" s="93"/>
      <c r="L74" s="94"/>
      <c r="M74" s="115"/>
      <c r="N74" s="112"/>
      <c r="O74" s="118"/>
      <c r="P74" s="101"/>
      <c r="Q74" s="391"/>
      <c r="R74" s="391"/>
      <c r="S74" s="391"/>
      <c r="T74" s="392"/>
      <c r="U74" s="222" t="str">
        <f>IF(OR(O74="",L74=Paramétrage!$C$10,L74=Paramétrage!$C$13,L74=Paramétrage!$C$16,L74=Paramétrage!$C$19,L74=Paramétrage!$C$23,L74=Paramétrage!$C$26,AND(L74&lt;&gt;Paramétrage!$C$9,P74="Mut+ext")),"",ROUNDUP(N74/O74,0))</f>
        <v/>
      </c>
      <c r="V74" s="223">
        <f>IF(L74="",0,IF(OR(P74="Mut+ext",VLOOKUP(L74,Paramétrage!$C$6:$E$28,2,0)=0),0,IF(O74="","saisir capacité",M74*U74*VLOOKUP(L74,Paramétrage!$C$6:$E$28,2,0))))</f>
        <v>0</v>
      </c>
      <c r="W74" s="98"/>
      <c r="X74" s="224">
        <f t="shared" si="37"/>
        <v>0</v>
      </c>
      <c r="Y74" s="225">
        <f>IF(L74="",0,IF(ISERROR(W74+V74*VLOOKUP(L74,Paramétrage!$C$6:$E$28,3,0))=TRUE,X74,W74+V74*VLOOKUP(L74,Paramétrage!$C$6:$E$28,3,0)))</f>
        <v>0</v>
      </c>
      <c r="Z74" s="395"/>
      <c r="AA74" s="391"/>
      <c r="AB74" s="396"/>
      <c r="AC74" s="109"/>
      <c r="AD74" s="99"/>
      <c r="AE74" s="42">
        <f>IF(F74="",0,IF(J74="",0,IF(SUMIF(F68:F75,F74,N68:N75)=0,0,IF(J74="Obligatoire",AF74/N74,IF(K74="",AF74/SUMIF(F68:F75,F74,N68:N75),AF74/(SUMIF(F68:F75,F74,N68:N75)/K74))))))</f>
        <v>0</v>
      </c>
      <c r="AF74" s="23">
        <f t="shared" si="38"/>
        <v>0</v>
      </c>
    </row>
    <row r="75" spans="1:32" ht="15.6" hidden="1" customHeight="1">
      <c r="A75" s="430"/>
      <c r="B75" s="421"/>
      <c r="C75" s="397"/>
      <c r="D75" s="397"/>
      <c r="E75" s="399"/>
      <c r="F75" s="90"/>
      <c r="G75" s="103"/>
      <c r="H75" s="92"/>
      <c r="I75" s="121"/>
      <c r="J75" s="120"/>
      <c r="K75" s="93"/>
      <c r="L75" s="94"/>
      <c r="M75" s="115"/>
      <c r="N75" s="112"/>
      <c r="O75" s="118"/>
      <c r="P75" s="101"/>
      <c r="Q75" s="391"/>
      <c r="R75" s="391"/>
      <c r="S75" s="391"/>
      <c r="T75" s="392"/>
      <c r="U75" s="222" t="str">
        <f>IF(OR(O75="",L75=Paramétrage!$C$10,L75=Paramétrage!$C$13,L75=Paramétrage!$C$16,L75=Paramétrage!$C$19,L75=Paramétrage!$C$23,L75=Paramétrage!$C$26,AND(L75&lt;&gt;Paramétrage!$C$9,P75="Mut+ext")),"",ROUNDUP(N75/O75,0))</f>
        <v/>
      </c>
      <c r="V75" s="223">
        <f>IF(L75="",0,IF(OR(P75="Mut+ext",VLOOKUP(L75,Paramétrage!$C$6:$E$28,2,0)=0),0,IF(O75="","saisir capacité",M75*U75*VLOOKUP(L75,Paramétrage!$C$6:$E$28,2,0))))</f>
        <v>0</v>
      </c>
      <c r="W75" s="98"/>
      <c r="X75" s="224">
        <f t="shared" si="37"/>
        <v>0</v>
      </c>
      <c r="Y75" s="225">
        <f>IF(L75="",0,IF(ISERROR(W75+V75*VLOOKUP(L75,Paramétrage!$C$6:$E$28,3,0))=TRUE,X75,W75+V75*VLOOKUP(L75,Paramétrage!$C$6:$E$28,3,0)))</f>
        <v>0</v>
      </c>
      <c r="Z75" s="395"/>
      <c r="AA75" s="391"/>
      <c r="AB75" s="396"/>
      <c r="AC75" s="109"/>
      <c r="AD75" s="99"/>
      <c r="AE75" s="42">
        <f>IF(F75="",0,IF(J75="",0,IF(SUMIF(F68:F75,F75,N68:N75)=0,0,IF(J75="Obligatoire",AF75/N75,IF(K75="",AF75/SUMIF(F68:F75,F75,N68:N75),AF75/(SUMIF(F68:F75,F75,N68:N75)/K75))))))</f>
        <v>0</v>
      </c>
      <c r="AF75" s="23">
        <f t="shared" si="38"/>
        <v>0</v>
      </c>
    </row>
    <row r="76" spans="1:32">
      <c r="A76" s="430"/>
      <c r="B76" s="421"/>
      <c r="C76" s="397"/>
      <c r="D76" s="193"/>
      <c r="E76" s="193"/>
      <c r="F76" s="194"/>
      <c r="G76" s="195"/>
      <c r="H76" s="196"/>
      <c r="I76" s="197"/>
      <c r="J76" s="196"/>
      <c r="K76" s="198"/>
      <c r="L76" s="199"/>
      <c r="M76" s="200">
        <f>AE76</f>
        <v>0</v>
      </c>
      <c r="N76" s="201"/>
      <c r="O76" s="199"/>
      <c r="P76" s="202"/>
      <c r="Q76" s="203"/>
      <c r="R76" s="203"/>
      <c r="S76" s="203"/>
      <c r="T76" s="204"/>
      <c r="U76" s="205"/>
      <c r="V76" s="206">
        <f>SUM(V68:V75)</f>
        <v>0</v>
      </c>
      <c r="W76" s="199">
        <f>SUM(W68:W75)</f>
        <v>0</v>
      </c>
      <c r="X76" s="207">
        <f t="shared" ref="X76" si="39">V76+W76</f>
        <v>0</v>
      </c>
      <c r="Y76" s="213">
        <f>SUM(Y68:Y75)</f>
        <v>0</v>
      </c>
      <c r="Z76" s="209"/>
      <c r="AA76" s="210"/>
      <c r="AB76" s="211"/>
      <c r="AC76" s="214"/>
      <c r="AD76" s="204"/>
      <c r="AE76" s="41">
        <f>SUM(AE68:AE75)</f>
        <v>0</v>
      </c>
      <c r="AF76" s="39">
        <f>SUM(AF68:AF75)</f>
        <v>0</v>
      </c>
    </row>
    <row r="77" spans="1:32" ht="15.6" customHeight="1">
      <c r="A77" s="430"/>
      <c r="B77" s="421"/>
      <c r="C77" s="397" t="s">
        <v>201</v>
      </c>
      <c r="D77" s="397" t="s">
        <v>149</v>
      </c>
      <c r="E77" s="398">
        <v>3</v>
      </c>
      <c r="F77" s="102" t="s">
        <v>202</v>
      </c>
      <c r="G77" s="103" t="s">
        <v>17</v>
      </c>
      <c r="H77" s="92" t="s">
        <v>178</v>
      </c>
      <c r="I77" s="121">
        <v>16</v>
      </c>
      <c r="J77" s="141" t="s">
        <v>94</v>
      </c>
      <c r="K77" s="93"/>
      <c r="L77" s="94" t="s">
        <v>99</v>
      </c>
      <c r="M77" s="115">
        <v>6</v>
      </c>
      <c r="N77" s="112">
        <v>40</v>
      </c>
      <c r="O77" s="118">
        <v>40</v>
      </c>
      <c r="P77" s="101" t="s">
        <v>100</v>
      </c>
      <c r="Q77" s="391" t="s">
        <v>203</v>
      </c>
      <c r="R77" s="391"/>
      <c r="S77" s="391"/>
      <c r="T77" s="392"/>
      <c r="U77" s="222">
        <f>IF(OR(O77="",L77=Paramétrage!$C$10,L77=Paramétrage!$C$13,L77=Paramétrage!$C$16,L77=Paramétrage!$C$19,L77=Paramétrage!$C$23,L77=Paramétrage!$C$26,AND(L77&lt;&gt;Paramétrage!$C$9,P77="Mut+ext")),"",ROUNDUP(N77/O77,0))</f>
        <v>1</v>
      </c>
      <c r="V77" s="223">
        <f>IF(L77="",0,IF(OR(P77="Mut+ext",VLOOKUP(L77,Paramétrage!$C$6:$E$28,2,0)=0),0,IF(O77="","saisir capacité",M77*U77*VLOOKUP(L77,Paramétrage!$C$6:$E$28,2,0))))</f>
        <v>6</v>
      </c>
      <c r="W77" s="98"/>
      <c r="X77" s="224">
        <f t="shared" ref="X77:X84" si="40">IF(ISERROR(V77+W77)=TRUE,V77,V77+W77)</f>
        <v>6</v>
      </c>
      <c r="Y77" s="225">
        <f>IF(L77="",0,IF(ISERROR(W77+V77*VLOOKUP(L77,Paramétrage!$C$6:$E$28,3,0))=TRUE,X77,W77+V77*VLOOKUP(L77,Paramétrage!$C$6:$E$28,3,0)))</f>
        <v>6</v>
      </c>
      <c r="Z77" s="395"/>
      <c r="AA77" s="391"/>
      <c r="AB77" s="396"/>
      <c r="AC77" s="109"/>
      <c r="AD77" s="100"/>
      <c r="AE77" s="42">
        <f>IF(F77="",0,IF(J77="",0,IF(SUMIF(F77:F84,F77,N77:N84)=0,0,IF(J77="Obligatoire",AF77/N77,IF(K77="",AF77/SUMIF(F77:F84,F77,N77:N84),AF77/(SUMIF(F77:F84,F77,N77:N84)/K77))))))</f>
        <v>6</v>
      </c>
      <c r="AF77" s="23">
        <f t="shared" ref="AF77:AF84" si="41">M77*N77</f>
        <v>240</v>
      </c>
    </row>
    <row r="78" spans="1:32">
      <c r="A78" s="430"/>
      <c r="B78" s="421"/>
      <c r="C78" s="397"/>
      <c r="D78" s="397"/>
      <c r="E78" s="398"/>
      <c r="F78" s="97"/>
      <c r="G78" s="103"/>
      <c r="H78" s="92"/>
      <c r="I78" s="121"/>
      <c r="J78" s="120"/>
      <c r="K78" s="93"/>
      <c r="L78" s="94"/>
      <c r="M78" s="115"/>
      <c r="N78" s="112"/>
      <c r="O78" s="118"/>
      <c r="P78" s="101"/>
      <c r="Q78" s="391"/>
      <c r="R78" s="391"/>
      <c r="S78" s="391"/>
      <c r="T78" s="392"/>
      <c r="U78" s="222" t="str">
        <f>IF(OR(O78="",L78=Paramétrage!$C$10,L78=Paramétrage!$C$13,L78=Paramétrage!$C$16,L78=Paramétrage!$C$19,L78=Paramétrage!$C$23,L78=Paramétrage!$C$26,AND(L78&lt;&gt;Paramétrage!$C$9,P78="Mut+ext")),"",ROUNDUP(N78/O78,0))</f>
        <v/>
      </c>
      <c r="V78" s="223">
        <f>IF(L78="",0,IF(OR(P78="Mut+ext",VLOOKUP(L78,Paramétrage!$C$6:$E$28,2,0)=0),0,IF(O78="","saisir capacité",M78*U78*VLOOKUP(L78,Paramétrage!$C$6:$E$28,2,0))))</f>
        <v>0</v>
      </c>
      <c r="W78" s="98"/>
      <c r="X78" s="224">
        <f t="shared" si="40"/>
        <v>0</v>
      </c>
      <c r="Y78" s="225">
        <f>IF(L78="",0,IF(ISERROR(W78+V78*VLOOKUP(L78,Paramétrage!$C$6:$E$28,3,0))=TRUE,X78,W78+V78*VLOOKUP(L78,Paramétrage!$C$6:$E$28,3,0)))</f>
        <v>0</v>
      </c>
      <c r="Z78" s="395"/>
      <c r="AA78" s="391"/>
      <c r="AB78" s="396"/>
      <c r="AC78" s="109"/>
      <c r="AD78" s="99"/>
      <c r="AE78" s="42">
        <f>IF(F78="",0,IF(J78="",0,IF(SUMIF(F77:F84,F78,N77:N84)=0,0,IF(J78="Obligatoire",AF78/N78,IF(K78="",AF78/SUMIF(F77:F84,F78,N77:N84),AF78/(SUMIF(F77:F84,F78,N77:N84)/K78))))))</f>
        <v>0</v>
      </c>
      <c r="AF78" s="23">
        <f t="shared" si="41"/>
        <v>0</v>
      </c>
    </row>
    <row r="79" spans="1:32">
      <c r="A79" s="430"/>
      <c r="B79" s="421"/>
      <c r="C79" s="397"/>
      <c r="D79" s="397"/>
      <c r="E79" s="398"/>
      <c r="F79" s="97"/>
      <c r="G79" s="103"/>
      <c r="H79" s="92"/>
      <c r="I79" s="121"/>
      <c r="J79" s="120"/>
      <c r="K79" s="93"/>
      <c r="L79" s="94"/>
      <c r="M79" s="115"/>
      <c r="N79" s="112"/>
      <c r="O79" s="118"/>
      <c r="P79" s="101"/>
      <c r="Q79" s="391"/>
      <c r="R79" s="391"/>
      <c r="S79" s="391"/>
      <c r="T79" s="392"/>
      <c r="U79" s="222" t="str">
        <f>IF(OR(O79="",L79=Paramétrage!$C$10,L79=Paramétrage!$C$13,L79=Paramétrage!$C$16,L79=Paramétrage!$C$19,L79=Paramétrage!$C$23,L79=Paramétrage!$C$26,AND(L79&lt;&gt;Paramétrage!$C$9,P79="Mut+ext")),"",ROUNDUP(N79/O79,0))</f>
        <v/>
      </c>
      <c r="V79" s="223">
        <f>IF(L79="",0,IF(OR(P79="Mut+ext",VLOOKUP(L79,Paramétrage!$C$6:$E$28,2,0)=0),0,IF(O79="","saisir capacité",M79*U79*VLOOKUP(L79,Paramétrage!$C$6:$E$28,2,0))))</f>
        <v>0</v>
      </c>
      <c r="W79" s="98"/>
      <c r="X79" s="224">
        <f t="shared" si="40"/>
        <v>0</v>
      </c>
      <c r="Y79" s="225">
        <f>IF(L79="",0,IF(ISERROR(W79+V79*VLOOKUP(L79,Paramétrage!$C$6:$E$28,3,0))=TRUE,X79,W79+V79*VLOOKUP(L79,Paramétrage!$C$6:$E$28,3,0)))</f>
        <v>0</v>
      </c>
      <c r="Z79" s="489"/>
      <c r="AA79" s="490"/>
      <c r="AB79" s="491"/>
      <c r="AC79" s="109"/>
      <c r="AD79" s="99"/>
      <c r="AE79" s="42">
        <f>IF(F79="",0,IF(J79="",0,IF(SUMIF(F77:F84,F79,N77:N84)=0,0,IF(J79="Obligatoire",AF79/N79,IF(K79="",AF79/SUMIF(F77:F84,F79,N77:N84),AF79/(SUMIF(F77:F84,F79,N77:N84)/K79))))))</f>
        <v>0</v>
      </c>
      <c r="AF79" s="23">
        <f t="shared" si="41"/>
        <v>0</v>
      </c>
    </row>
    <row r="80" spans="1:32">
      <c r="A80" s="430"/>
      <c r="B80" s="421"/>
      <c r="C80" s="397"/>
      <c r="D80" s="397"/>
      <c r="E80" s="398"/>
      <c r="F80" s="90"/>
      <c r="G80" s="103"/>
      <c r="H80" s="92"/>
      <c r="I80" s="121"/>
      <c r="J80" s="120"/>
      <c r="K80" s="93"/>
      <c r="L80" s="94"/>
      <c r="M80" s="115"/>
      <c r="N80" s="112"/>
      <c r="O80" s="118"/>
      <c r="P80" s="101"/>
      <c r="Q80" s="391"/>
      <c r="R80" s="391"/>
      <c r="S80" s="391"/>
      <c r="T80" s="392"/>
      <c r="U80" s="222" t="str">
        <f>IF(OR(O80="",L80=Paramétrage!$C$10,L80=Paramétrage!$C$13,L80=Paramétrage!$C$16,L80=Paramétrage!$C$19,L80=Paramétrage!$C$23,L80=Paramétrage!$C$26,AND(L80&lt;&gt;Paramétrage!$C$9,P80="Mut+ext")),"",ROUNDUP(N80/O80,0))</f>
        <v/>
      </c>
      <c r="V80" s="223">
        <f>IF(L80="",0,IF(OR(P80="Mut+ext",VLOOKUP(L80,Paramétrage!$C$6:$E$28,2,0)=0),0,IF(O80="","saisir capacité",M80*U80*VLOOKUP(L80,Paramétrage!$C$6:$E$28,2,0))))</f>
        <v>0</v>
      </c>
      <c r="W80" s="98"/>
      <c r="X80" s="224">
        <f t="shared" si="40"/>
        <v>0</v>
      </c>
      <c r="Y80" s="225">
        <f>IF(L80="",0,IF(ISERROR(W80+V80*VLOOKUP(L80,Paramétrage!$C$6:$E$28,3,0))=TRUE,X80,W80+V80*VLOOKUP(L80,Paramétrage!$C$6:$E$28,3,0)))</f>
        <v>0</v>
      </c>
      <c r="Z80" s="395"/>
      <c r="AA80" s="391"/>
      <c r="AB80" s="396"/>
      <c r="AC80" s="109"/>
      <c r="AD80" s="99"/>
      <c r="AE80" s="42">
        <f>IF(F80="",0,IF(J80="",0,IF(SUMIF(F77:F84,F80,N77:N84)=0,0,IF(J80="Obligatoire",AF80/N80,IF(K80="",AF80/SUMIF(F77:F84,F80,N77:N84),AF80/(SUMIF(F77:F84,F80,N77:N84)/K80))))))</f>
        <v>0</v>
      </c>
      <c r="AF80" s="23">
        <f t="shared" si="41"/>
        <v>0</v>
      </c>
    </row>
    <row r="81" spans="1:42" ht="15.6" hidden="1" customHeight="1">
      <c r="A81" s="430"/>
      <c r="B81" s="421"/>
      <c r="C81" s="397"/>
      <c r="D81" s="397"/>
      <c r="E81" s="398"/>
      <c r="F81" s="90"/>
      <c r="G81" s="103"/>
      <c r="H81" s="92"/>
      <c r="I81" s="121"/>
      <c r="J81" s="120"/>
      <c r="K81" s="93"/>
      <c r="L81" s="94"/>
      <c r="M81" s="115"/>
      <c r="N81" s="112"/>
      <c r="O81" s="118"/>
      <c r="P81" s="101"/>
      <c r="Q81" s="391"/>
      <c r="R81" s="391"/>
      <c r="S81" s="391"/>
      <c r="T81" s="392"/>
      <c r="U81" s="222" t="str">
        <f>IF(OR(O81="",L81=Paramétrage!$C$10,L81=Paramétrage!$C$13,L81=Paramétrage!$C$16,L81=Paramétrage!$C$19,L81=Paramétrage!$C$23,L81=Paramétrage!$C$26,AND(L81&lt;&gt;Paramétrage!$C$9,P81="Mut+ext")),"",ROUNDUP(N81/O81,0))</f>
        <v/>
      </c>
      <c r="V81" s="223">
        <f>IF(L81="",0,IF(OR(P81="Mut+ext",VLOOKUP(L81,Paramétrage!$C$6:$E$28,2,0)=0),0,IF(O81="","saisir capacité",M81*U81*VLOOKUP(L81,Paramétrage!$C$6:$E$28,2,0))))</f>
        <v>0</v>
      </c>
      <c r="W81" s="98"/>
      <c r="X81" s="224">
        <f t="shared" si="40"/>
        <v>0</v>
      </c>
      <c r="Y81" s="225">
        <f>IF(L81="",0,IF(ISERROR(W81+V81*VLOOKUP(L81,Paramétrage!$C$6:$E$28,3,0))=TRUE,X81,W81+V81*VLOOKUP(L81,Paramétrage!$C$6:$E$28,3,0)))</f>
        <v>0</v>
      </c>
      <c r="Z81" s="395"/>
      <c r="AA81" s="391"/>
      <c r="AB81" s="396"/>
      <c r="AC81" s="109"/>
      <c r="AD81" s="99"/>
      <c r="AE81" s="42">
        <f>IF(F81="",0,IF(J81="",0,IF(SUMIF(F77:F84,F81,N77:N84)=0,0,IF(J81="Obligatoire",AF81/N81,IF(K81="",AF81/SUMIF(F77:F84,F81,N77:N84),AF81/(SUMIF(F77:F84,F81,N77:N84)/K81))))))</f>
        <v>0</v>
      </c>
      <c r="AF81" s="23">
        <f t="shared" si="41"/>
        <v>0</v>
      </c>
    </row>
    <row r="82" spans="1:42" ht="15.6" hidden="1" customHeight="1">
      <c r="A82" s="430"/>
      <c r="B82" s="421"/>
      <c r="C82" s="397"/>
      <c r="D82" s="397"/>
      <c r="E82" s="398"/>
      <c r="F82" s="90"/>
      <c r="G82" s="103"/>
      <c r="H82" s="92"/>
      <c r="I82" s="121"/>
      <c r="J82" s="120"/>
      <c r="K82" s="93"/>
      <c r="L82" s="94"/>
      <c r="M82" s="115"/>
      <c r="N82" s="112"/>
      <c r="O82" s="118"/>
      <c r="P82" s="101"/>
      <c r="Q82" s="391"/>
      <c r="R82" s="391"/>
      <c r="S82" s="391"/>
      <c r="T82" s="392"/>
      <c r="U82" s="222" t="str">
        <f>IF(OR(O82="",L82=Paramétrage!$C$10,L82=Paramétrage!$C$13,L82=Paramétrage!$C$16,L82=Paramétrage!$C$19,L82=Paramétrage!$C$23,L82=Paramétrage!$C$26,AND(L82&lt;&gt;Paramétrage!$C$9,P82="Mut+ext")),"",ROUNDUP(N82/O82,0))</f>
        <v/>
      </c>
      <c r="V82" s="223">
        <f>IF(L82="",0,IF(OR(P82="Mut+ext",VLOOKUP(L82,Paramétrage!$C$6:$E$28,2,0)=0),0,IF(O82="","saisir capacité",M82*U82*VLOOKUP(L82,Paramétrage!$C$6:$E$28,2,0))))</f>
        <v>0</v>
      </c>
      <c r="W82" s="98"/>
      <c r="X82" s="224">
        <f t="shared" si="40"/>
        <v>0</v>
      </c>
      <c r="Y82" s="225">
        <f>IF(L82="",0,IF(ISERROR(W82+V82*VLOOKUP(L82,Paramétrage!$C$6:$E$28,3,0))=TRUE,X82,W82+V82*VLOOKUP(L82,Paramétrage!$C$6:$E$28,3,0)))</f>
        <v>0</v>
      </c>
      <c r="Z82" s="395"/>
      <c r="AA82" s="391"/>
      <c r="AB82" s="396"/>
      <c r="AC82" s="109"/>
      <c r="AD82" s="99"/>
      <c r="AE82" s="42">
        <f>IF(F82="",0,IF(J82="",0,IF(SUMIF(F77:F84,F82,N77:N84)=0,0,IF(J82="Obligatoire",AF82/N82,IF(K82="",AF82/SUMIF(F77:F84,F82,N77:N84),AF82/(SUMIF(F77:F84,F82,N77:N84)/K82))))))</f>
        <v>0</v>
      </c>
      <c r="AF82" s="23">
        <f t="shared" si="41"/>
        <v>0</v>
      </c>
    </row>
    <row r="83" spans="1:42" ht="15.6" hidden="1" customHeight="1">
      <c r="A83" s="430"/>
      <c r="B83" s="421"/>
      <c r="C83" s="397"/>
      <c r="D83" s="397"/>
      <c r="E83" s="398"/>
      <c r="F83" s="90"/>
      <c r="G83" s="103"/>
      <c r="H83" s="92"/>
      <c r="I83" s="121"/>
      <c r="J83" s="120"/>
      <c r="K83" s="93"/>
      <c r="L83" s="94"/>
      <c r="M83" s="115"/>
      <c r="N83" s="112"/>
      <c r="O83" s="118"/>
      <c r="P83" s="101"/>
      <c r="Q83" s="391"/>
      <c r="R83" s="391"/>
      <c r="S83" s="391"/>
      <c r="T83" s="392"/>
      <c r="U83" s="222" t="str">
        <f>IF(OR(O83="",L83=Paramétrage!$C$10,L83=Paramétrage!$C$13,L83=Paramétrage!$C$16,L83=Paramétrage!$C$19,L83=Paramétrage!$C$23,L83=Paramétrage!$C$26,AND(L83&lt;&gt;Paramétrage!$C$9,P83="Mut+ext")),"",ROUNDUP(N83/O83,0))</f>
        <v/>
      </c>
      <c r="V83" s="223">
        <f>IF(L83="",0,IF(OR(P83="Mut+ext",VLOOKUP(L83,Paramétrage!$C$6:$E$28,2,0)=0),0,IF(O83="","saisir capacité",M83*U83*VLOOKUP(L83,Paramétrage!$C$6:$E$28,2,0))))</f>
        <v>0</v>
      </c>
      <c r="W83" s="98"/>
      <c r="X83" s="224">
        <f t="shared" si="40"/>
        <v>0</v>
      </c>
      <c r="Y83" s="225">
        <f>IF(L83="",0,IF(ISERROR(W83+V83*VLOOKUP(L83,Paramétrage!$C$6:$E$28,3,0))=TRUE,X83,W83+V83*VLOOKUP(L83,Paramétrage!$C$6:$E$28,3,0)))</f>
        <v>0</v>
      </c>
      <c r="Z83" s="395"/>
      <c r="AA83" s="391"/>
      <c r="AB83" s="396"/>
      <c r="AC83" s="109"/>
      <c r="AD83" s="99"/>
      <c r="AE83" s="42">
        <f>IF(F83="",0,IF(J83="",0,IF(SUMIF(F77:F84,F83,N77:N84)=0,0,IF(J83="Obligatoire",AF83/N83,IF(K83="",AF83/SUMIF(F77:F84,F83,N77:N84),AF83/(SUMIF(F77:F84,F83,N77:N84)/K83))))))</f>
        <v>0</v>
      </c>
      <c r="AF83" s="23">
        <f t="shared" si="41"/>
        <v>0</v>
      </c>
    </row>
    <row r="84" spans="1:42" ht="15.6" hidden="1" customHeight="1">
      <c r="A84" s="430"/>
      <c r="B84" s="421"/>
      <c r="C84" s="397"/>
      <c r="D84" s="397"/>
      <c r="E84" s="399"/>
      <c r="F84" s="90"/>
      <c r="G84" s="103"/>
      <c r="H84" s="92"/>
      <c r="I84" s="121"/>
      <c r="J84" s="120"/>
      <c r="K84" s="93"/>
      <c r="L84" s="94"/>
      <c r="M84" s="115"/>
      <c r="N84" s="112"/>
      <c r="O84" s="118"/>
      <c r="P84" s="101"/>
      <c r="Q84" s="391"/>
      <c r="R84" s="391"/>
      <c r="S84" s="391"/>
      <c r="T84" s="392"/>
      <c r="U84" s="222" t="str">
        <f>IF(OR(O84="",L84=Paramétrage!$C$10,L84=Paramétrage!$C$13,L84=Paramétrage!$C$16,L84=Paramétrage!$C$19,L84=Paramétrage!$C$23,L84=Paramétrage!$C$26,AND(L84&lt;&gt;Paramétrage!$C$9,P84="Mut+ext")),"",ROUNDUP(N84/O84,0))</f>
        <v/>
      </c>
      <c r="V84" s="223">
        <f>IF(L84="",0,IF(OR(P84="Mut+ext",VLOOKUP(L84,Paramétrage!$C$6:$E$28,2,0)=0),0,IF(O84="","saisir capacité",M84*U84*VLOOKUP(L84,Paramétrage!$C$6:$E$28,2,0))))</f>
        <v>0</v>
      </c>
      <c r="W84" s="98"/>
      <c r="X84" s="224">
        <f t="shared" si="40"/>
        <v>0</v>
      </c>
      <c r="Y84" s="225">
        <f>IF(L84="",0,IF(ISERROR(W84+V84*VLOOKUP(L84,Paramétrage!$C$6:$E$28,3,0))=TRUE,X84,W84+V84*VLOOKUP(L84,Paramétrage!$C$6:$E$28,3,0)))</f>
        <v>0</v>
      </c>
      <c r="Z84" s="395"/>
      <c r="AA84" s="391"/>
      <c r="AB84" s="396"/>
      <c r="AC84" s="109"/>
      <c r="AD84" s="99"/>
      <c r="AE84" s="42">
        <f>IF(F84="",0,IF(J84="",0,IF(SUMIF(F77:F84,F84,N77:N84)=0,0,IF(J84="Obligatoire",AF84/N84,IF(K84="",AF84/SUMIF(F77:F84,F84,N77:N84),AF84/(SUMIF(F77:F84,F84,N77:N84)/K84))))))</f>
        <v>0</v>
      </c>
      <c r="AF84" s="23">
        <f t="shared" si="41"/>
        <v>0</v>
      </c>
    </row>
    <row r="85" spans="1:42" ht="16.149999999999999" thickBot="1">
      <c r="A85" s="430"/>
      <c r="B85" s="422"/>
      <c r="C85" s="397"/>
      <c r="D85" s="193"/>
      <c r="E85" s="193"/>
      <c r="F85" s="194"/>
      <c r="G85" s="195"/>
      <c r="H85" s="196"/>
      <c r="I85" s="197"/>
      <c r="J85" s="196"/>
      <c r="K85" s="198"/>
      <c r="L85" s="199"/>
      <c r="M85" s="200">
        <f>AE85</f>
        <v>6</v>
      </c>
      <c r="N85" s="201"/>
      <c r="O85" s="199"/>
      <c r="P85" s="202"/>
      <c r="Q85" s="203"/>
      <c r="R85" s="203"/>
      <c r="S85" s="203"/>
      <c r="T85" s="204"/>
      <c r="U85" s="205"/>
      <c r="V85" s="206">
        <f>SUM(V77:V84)</f>
        <v>6</v>
      </c>
      <c r="W85" s="199">
        <f>SUM(W77:W84)</f>
        <v>0</v>
      </c>
      <c r="X85" s="207">
        <f t="shared" ref="X85" si="42">V85+W85</f>
        <v>6</v>
      </c>
      <c r="Y85" s="213">
        <f>SUM(Y77:Y84)</f>
        <v>6</v>
      </c>
      <c r="Z85" s="209"/>
      <c r="AA85" s="210"/>
      <c r="AB85" s="211"/>
      <c r="AC85" s="214"/>
      <c r="AD85" s="204"/>
      <c r="AE85" s="41">
        <f>SUM(AE77:AE84)</f>
        <v>6</v>
      </c>
      <c r="AF85" s="39">
        <f>SUM(AF77:AF84)</f>
        <v>240</v>
      </c>
    </row>
    <row r="86" spans="1:42" ht="16.149999999999999" thickBot="1">
      <c r="A86" s="431"/>
      <c r="B86" s="231" t="s">
        <v>204</v>
      </c>
      <c r="C86" s="232"/>
      <c r="D86" s="232"/>
      <c r="E86" s="233">
        <f>E17+E26+E35+E44+E53+E68+E77</f>
        <v>30</v>
      </c>
      <c r="F86" s="234"/>
      <c r="G86" s="232"/>
      <c r="H86" s="232"/>
      <c r="I86" s="235"/>
      <c r="J86" s="232"/>
      <c r="K86" s="232"/>
      <c r="L86" s="235"/>
      <c r="M86" s="236">
        <f>IF(M67=0,M85+M76+M61+M52+M43+M34+M25,M85+M76+(M67+M61+M52)/2+M43+M34+M25)</f>
        <v>114</v>
      </c>
      <c r="N86" s="237"/>
      <c r="O86" s="238"/>
      <c r="P86" s="239"/>
      <c r="Q86" s="237"/>
      <c r="R86" s="237"/>
      <c r="S86" s="237"/>
      <c r="T86" s="240"/>
      <c r="U86" s="241"/>
      <c r="V86" s="242">
        <f>V25+V34+V43+V52+V61+V85</f>
        <v>60</v>
      </c>
      <c r="W86" s="233">
        <f>W25+W34+W43+W52+W61+W85</f>
        <v>0</v>
      </c>
      <c r="X86" s="233">
        <f>X25+X34+X43+X52+X61+X85</f>
        <v>60</v>
      </c>
      <c r="Y86" s="243">
        <f>Y25+Y34+Y43+Y52+Y61+Y85</f>
        <v>60</v>
      </c>
      <c r="Z86" s="244"/>
      <c r="AA86" s="244"/>
      <c r="AB86" s="245"/>
      <c r="AC86" s="245"/>
      <c r="AD86" s="240"/>
      <c r="AE86" s="43">
        <f>SUM(AE17:AE85)/2</f>
        <v>114</v>
      </c>
      <c r="AF86" s="27">
        <f>SUM(AF17:AF61)</f>
        <v>8640</v>
      </c>
    </row>
    <row r="87" spans="1:42" ht="14.45" customHeight="1">
      <c r="A87" s="393" t="s">
        <v>205</v>
      </c>
      <c r="B87" s="413" t="s">
        <v>89</v>
      </c>
      <c r="C87" s="397" t="s">
        <v>206</v>
      </c>
      <c r="D87" s="410" t="s">
        <v>91</v>
      </c>
      <c r="E87" s="402">
        <v>6</v>
      </c>
      <c r="F87" s="102"/>
      <c r="G87" s="103"/>
      <c r="H87" s="92"/>
      <c r="I87" s="121"/>
      <c r="J87" s="141"/>
      <c r="K87" s="93"/>
      <c r="L87" s="94"/>
      <c r="M87" s="115"/>
      <c r="N87" s="112"/>
      <c r="O87" s="128"/>
      <c r="P87" s="101"/>
      <c r="Q87" s="391"/>
      <c r="R87" s="391"/>
      <c r="S87" s="391"/>
      <c r="T87" s="392"/>
      <c r="U87" s="226" t="str">
        <f>IF(OR(O87="",L87=Paramétrage!$C$10,L87=Paramétrage!$C$13,L87=Paramétrage!$C$16,L87=Paramétrage!$C$19,L87=Paramétrage!$C$23,L87=Paramétrage!$C$26,AND(L87&lt;&gt;Paramétrage!$C$9,P87="Mut+ext")),"",ROUNDUP(N87/O87,0))</f>
        <v/>
      </c>
      <c r="V87" s="189">
        <f>IF(L87="",0,IF(OR(P87="Mut+ext",VLOOKUP(L87,Paramétrage!$C$6:$E$28,2,0)=0),0,IF(O87="","saisir capacité",M87*U87*VLOOKUP(L87,Paramétrage!$C$6:$E$28,2,0))))</f>
        <v>0</v>
      </c>
      <c r="W87" s="98"/>
      <c r="X87" s="190">
        <f t="shared" ref="X87:X94" si="43">IF(ISERROR(V87+W87)=TRUE,V87,V87+W87)</f>
        <v>0</v>
      </c>
      <c r="Y87" s="227">
        <f>IF(L87="",0,IF(ISERROR(W87+V87*VLOOKUP(L87,Paramétrage!$C$6:$E$28,3,0))=TRUE,X87,W87+V87*VLOOKUP(L87,Paramétrage!$C$6:$E$28,3,0)))</f>
        <v>0</v>
      </c>
      <c r="Z87" s="395"/>
      <c r="AA87" s="391"/>
      <c r="AB87" s="396"/>
      <c r="AC87" s="109"/>
      <c r="AD87" s="100"/>
      <c r="AE87" s="42">
        <f>IF(F87="",0,IF(J87="",0,IF(SUMIF(F87:F94,F87,N87:N94)=0,0,IF(J87="Obligatoire",AF87/N87,IF(K87="",AF87/SUMIF(F87:F94,F87,N87:N94),AF87/(SUMIF(F87:F94,F87,N87:N94)/K87))))))</f>
        <v>0</v>
      </c>
      <c r="AF87" s="38">
        <f t="shared" ref="AF87:AF94" si="44">M87*N87</f>
        <v>0</v>
      </c>
      <c r="AH87" s="45">
        <f>IF(SUMIF(F87:F94,F87,N87:N94)=0,0,$M$3*N87/SUMIF(F87:F94,F87,N87:N94))</f>
        <v>0</v>
      </c>
      <c r="AI87" s="13">
        <f t="shared" ref="AI87:AI94" si="45">O87</f>
        <v>0</v>
      </c>
      <c r="AJ87" s="24" t="str">
        <f t="shared" ref="AJ87:AJ93" si="46">IF(AI87=0,"",ROUNDUP(AH87/AI87,0))</f>
        <v/>
      </c>
      <c r="AK87" s="25">
        <f>IF(L87="",0,IF(OR(P87="Mut+ext",VLOOKUP(L87,Paramétrage!$C$6:$E$28,2,0)=0),0,IF(O87="","saisir capacité",IF(P87="Mut+ext",0,M87*AJ87*VLOOKUP(L87,Paramétrage!$C$6:$E$28,2,0)))))</f>
        <v>0</v>
      </c>
      <c r="AL87" s="85"/>
      <c r="AM87" s="25">
        <f t="shared" ref="AM87:AM94" si="47">IF(ISERROR(AK87+AL87)=TRUE,AK87,AK87+AL87)</f>
        <v>0</v>
      </c>
      <c r="AN87" s="25">
        <f>IF(L87="",0,IF(ISERROR(AL87+AK87*VLOOKUP(L87,Paramétrage!$C$6:$E$28,3,0))=TRUE,AM87,AL87+AK87*VLOOKUP(L87,Paramétrage!$C$6:$E$28,3,0)))</f>
        <v>0</v>
      </c>
      <c r="AO87" s="45">
        <f>IF(L87="",0,IF(OR(P87="oui",VLOOKUP(L87,Paramétrage!$C$6:$E$28,2,0)=0),0,IF(U87="",0,U87-AJ87)))</f>
        <v>0</v>
      </c>
      <c r="AP87" s="13">
        <f t="shared" ref="AP87:AP94" si="48">Y87-AN87-W87</f>
        <v>0</v>
      </c>
    </row>
    <row r="88" spans="1:42">
      <c r="A88" s="394"/>
      <c r="B88" s="414"/>
      <c r="C88" s="397"/>
      <c r="D88" s="410"/>
      <c r="E88" s="402"/>
      <c r="F88" s="90"/>
      <c r="G88" s="91"/>
      <c r="H88" s="92"/>
      <c r="I88" s="121"/>
      <c r="J88" s="120"/>
      <c r="K88" s="93"/>
      <c r="L88" s="94"/>
      <c r="M88" s="115"/>
      <c r="N88" s="112"/>
      <c r="O88" s="118"/>
      <c r="P88" s="101"/>
      <c r="Q88" s="391"/>
      <c r="R88" s="391"/>
      <c r="S88" s="391"/>
      <c r="T88" s="392"/>
      <c r="U88" s="226" t="str">
        <f>IF(OR(O88="",L88=Paramétrage!$C$10,L88=Paramétrage!$C$13,L88=Paramétrage!$C$16,L88=Paramétrage!$C$19,L88=Paramétrage!$C$23,L88=Paramétrage!$C$26,AND(L88&lt;&gt;Paramétrage!$C$9,P88="Mut+ext")),"",ROUNDUP(N88/O88,0))</f>
        <v/>
      </c>
      <c r="V88" s="189">
        <f>IF(L88="",0,IF(OR(P88="Mut+ext",VLOOKUP(L88,Paramétrage!$C$6:$E$28,2,0)=0),0,IF(O88="","saisir capacité",M88*U88*VLOOKUP(L88,Paramétrage!$C$6:$E$28,2,0))))</f>
        <v>0</v>
      </c>
      <c r="W88" s="98"/>
      <c r="X88" s="190">
        <f t="shared" si="43"/>
        <v>0</v>
      </c>
      <c r="Y88" s="227">
        <f>IF(L88="",0,IF(ISERROR(W88+V88*VLOOKUP(L88,Paramétrage!$C$6:$E$28,3,0))=TRUE,X88,W88+V88*VLOOKUP(L88,Paramétrage!$C$6:$E$28,3,0)))</f>
        <v>0</v>
      </c>
      <c r="Z88" s="395"/>
      <c r="AA88" s="391"/>
      <c r="AB88" s="396"/>
      <c r="AC88" s="109"/>
      <c r="AD88" s="99"/>
      <c r="AE88" s="42">
        <f>IF(F88="",0,IF(J88="",0,IF(SUMIF(F87:F94,F88,N87:N94)=0,0,IF(J88="Obligatoire",AF88/N88,IF(K88="",AF88/SUMIF(F87:F94,F88,N87:N94),AF88/(SUMIF(F87:F94,F88,N87:N94)/K88))))))</f>
        <v>0</v>
      </c>
      <c r="AF88" s="23">
        <f t="shared" si="44"/>
        <v>0</v>
      </c>
      <c r="AH88" s="45">
        <f>IF(SUMIF(F87:F94,F88,N87:N94)=0,0,$M$3*N88/SUMIF(F87:F94,F88,N87:N94))</f>
        <v>0</v>
      </c>
      <c r="AI88" s="13">
        <f t="shared" si="45"/>
        <v>0</v>
      </c>
      <c r="AJ88" s="24" t="str">
        <f t="shared" si="46"/>
        <v/>
      </c>
      <c r="AK88" s="25">
        <f>IF(L88="",0,IF(OR(P88="Mut+ext",VLOOKUP(L88,Paramétrage!$C$6:$E$28,2,0)=0),0,IF(O88="","saisir capacité",IF(P88="Mut+ext",0,M88*AJ88*VLOOKUP(L88,Paramétrage!$C$6:$E$28,2,0)))))</f>
        <v>0</v>
      </c>
      <c r="AL88" s="85"/>
      <c r="AM88" s="25">
        <f t="shared" si="47"/>
        <v>0</v>
      </c>
      <c r="AN88" s="25">
        <f>IF(L88="",0,IF(ISERROR(AL88+AK88*VLOOKUP(L88,Paramétrage!$C$6:$E$28,3,0))=TRUE,AM88,AL88+AK88*VLOOKUP(L88,Paramétrage!$C$6:$E$28,3,0)))</f>
        <v>0</v>
      </c>
      <c r="AO88" s="45">
        <f>IF(L88="",0,IF(OR(P88="oui",VLOOKUP(L88,Paramétrage!$C$6:$E$28,2,0)=0),0,IF(U88="",0,U88-AJ88)))</f>
        <v>0</v>
      </c>
      <c r="AP88" s="13">
        <f t="shared" si="48"/>
        <v>0</v>
      </c>
    </row>
    <row r="89" spans="1:42">
      <c r="A89" s="394"/>
      <c r="B89" s="414"/>
      <c r="C89" s="397"/>
      <c r="D89" s="410"/>
      <c r="E89" s="402"/>
      <c r="F89" s="90"/>
      <c r="G89" s="91"/>
      <c r="H89" s="92"/>
      <c r="I89" s="121"/>
      <c r="J89" s="120"/>
      <c r="K89" s="93"/>
      <c r="L89" s="94"/>
      <c r="M89" s="115"/>
      <c r="N89" s="112"/>
      <c r="O89" s="118"/>
      <c r="P89" s="101"/>
      <c r="Q89" s="391"/>
      <c r="R89" s="391"/>
      <c r="S89" s="391"/>
      <c r="T89" s="392"/>
      <c r="U89" s="226" t="str">
        <f>IF(OR(O89="",L89=Paramétrage!$C$10,L89=Paramétrage!$C$13,L89=Paramétrage!$C$16,L89=Paramétrage!$C$19,L89=Paramétrage!$C$23,L89=Paramétrage!$C$26,AND(L89&lt;&gt;Paramétrage!$C$9,P89="Mut+ext")),"",ROUNDUP(N89/O89,0))</f>
        <v/>
      </c>
      <c r="V89" s="189">
        <f>IF(L89="",0,IF(OR(P89="Mut+ext",VLOOKUP(L89,Paramétrage!$C$6:$E$28,2,0)=0),0,IF(O89="","saisir capacité",M89*U89*VLOOKUP(L89,Paramétrage!$C$6:$E$28,2,0))))</f>
        <v>0</v>
      </c>
      <c r="W89" s="98"/>
      <c r="X89" s="190">
        <f t="shared" si="43"/>
        <v>0</v>
      </c>
      <c r="Y89" s="227">
        <f>IF(L89="",0,IF(ISERROR(W89+V89*VLOOKUP(L89,Paramétrage!$C$6:$E$28,3,0))=TRUE,X89,W89+V89*VLOOKUP(L89,Paramétrage!$C$6:$E$28,3,0)))</f>
        <v>0</v>
      </c>
      <c r="Z89" s="395"/>
      <c r="AA89" s="391"/>
      <c r="AB89" s="396"/>
      <c r="AC89" s="109"/>
      <c r="AD89" s="99"/>
      <c r="AE89" s="42">
        <f>IF(F89="",0,IF(J89="",0,IF(SUMIF(F87:F94,F89,N87:N94)=0,0,IF(J89="Obligatoire",AF89/N89,IF(K89="",AF89/SUMIF(F87:F94,F89,N87:N94),AF89/(SUMIF(F87:F94,F89,N87:N94)/K89))))))</f>
        <v>0</v>
      </c>
      <c r="AF89" s="23">
        <f t="shared" si="44"/>
        <v>0</v>
      </c>
      <c r="AH89" s="45">
        <f>IF(SUMIF(F87:F94,F89,N87:N94)=0,0,$M$3*N89/SUMIF(F87:F94,F89,N87:N94))</f>
        <v>0</v>
      </c>
      <c r="AI89" s="13">
        <f t="shared" si="45"/>
        <v>0</v>
      </c>
      <c r="AJ89" s="24" t="str">
        <f t="shared" si="46"/>
        <v/>
      </c>
      <c r="AK89" s="25">
        <f>IF(L89="",0,IF(OR(P89="Mut+ext",VLOOKUP(L89,Paramétrage!$C$6:$E$28,2,0)=0),0,IF(O89="","saisir capacité",IF(P89="Mut+ext",0,M89*AJ89*VLOOKUP(L89,Paramétrage!$C$6:$E$28,2,0)))))</f>
        <v>0</v>
      </c>
      <c r="AL89" s="85"/>
      <c r="AM89" s="25">
        <f t="shared" si="47"/>
        <v>0</v>
      </c>
      <c r="AN89" s="25">
        <f>IF(L89="",0,IF(ISERROR(AL89+AK89*VLOOKUP(L89,Paramétrage!$C$6:$E$28,3,0))=TRUE,AM89,AL89+AK89*VLOOKUP(L89,Paramétrage!$C$6:$E$28,3,0)))</f>
        <v>0</v>
      </c>
      <c r="AO89" s="45">
        <f>IF(L89="",0,IF(OR(P89="oui",VLOOKUP(L89,Paramétrage!$C$6:$E$28,2,0)=0),0,IF(U89="",0,U89-AJ89)))</f>
        <v>0</v>
      </c>
      <c r="AP89" s="13">
        <f t="shared" si="48"/>
        <v>0</v>
      </c>
    </row>
    <row r="90" spans="1:42">
      <c r="A90" s="394"/>
      <c r="B90" s="414"/>
      <c r="C90" s="397"/>
      <c r="D90" s="410"/>
      <c r="E90" s="402"/>
      <c r="F90" s="96"/>
      <c r="G90" s="91"/>
      <c r="H90" s="92"/>
      <c r="I90" s="121"/>
      <c r="J90" s="120"/>
      <c r="K90" s="93"/>
      <c r="L90" s="94"/>
      <c r="M90" s="115"/>
      <c r="N90" s="112"/>
      <c r="O90" s="118"/>
      <c r="P90" s="101"/>
      <c r="Q90" s="391"/>
      <c r="R90" s="391"/>
      <c r="S90" s="391"/>
      <c r="T90" s="392"/>
      <c r="U90" s="226" t="str">
        <f>IF(OR(O90="",L90=Paramétrage!$C$10,L90=Paramétrage!$C$13,L90=Paramétrage!$C$16,L90=Paramétrage!$C$19,L90=Paramétrage!$C$23,L90=Paramétrage!$C$26,AND(L90&lt;&gt;Paramétrage!$C$9,P90="Mut+ext")),"",ROUNDUP(N90/O90,0))</f>
        <v/>
      </c>
      <c r="V90" s="189">
        <f>IF(L90="",0,IF(OR(P90="Mut+ext",VLOOKUP(L90,Paramétrage!$C$6:$E$28,2,0)=0),0,IF(O90="","saisir capacité",M90*U90*VLOOKUP(L90,Paramétrage!$C$6:$E$28,2,0))))</f>
        <v>0</v>
      </c>
      <c r="W90" s="98"/>
      <c r="X90" s="190">
        <f t="shared" si="43"/>
        <v>0</v>
      </c>
      <c r="Y90" s="227">
        <f>IF(L90="",0,IF(ISERROR(W90+V90*VLOOKUP(L90,Paramétrage!$C$6:$E$28,3,0))=TRUE,X90,W90+V90*VLOOKUP(L90,Paramétrage!$C$6:$E$28,3,0)))</f>
        <v>0</v>
      </c>
      <c r="Z90" s="395"/>
      <c r="AA90" s="391"/>
      <c r="AB90" s="396"/>
      <c r="AC90" s="109"/>
      <c r="AD90" s="99"/>
      <c r="AE90" s="42">
        <f>IF(F90="",0,IF(J90="",0,IF(SUMIF(F87:F94,F90,N87:N94)=0,0,IF(J90="Obligatoire",AF90/N90,IF(K90="",AF90/SUMIF(F87:F94,F90,N87:N94),AF90/(SUMIF(F87:F94,F90,N87:N94)/K90))))))</f>
        <v>0</v>
      </c>
      <c r="AF90" s="23">
        <f t="shared" si="44"/>
        <v>0</v>
      </c>
      <c r="AH90" s="45">
        <f>IF(SUMIF(F87:F94,F90,N87:N94)=0,0,$M$3*N90/SUMIF(F87:F94,F90,N87:N94))</f>
        <v>0</v>
      </c>
      <c r="AI90" s="13">
        <f t="shared" si="45"/>
        <v>0</v>
      </c>
      <c r="AJ90" s="24" t="str">
        <f>IF(AI90=0,"",ROUNDUP(AH90/AI90,0))</f>
        <v/>
      </c>
      <c r="AK90" s="25">
        <f>IF(L90="",0,IF(OR(P90="Mut+ext",VLOOKUP(L90,Paramétrage!$C$6:$E$28,2,0)=0),0,IF(O90="","saisir capacité",IF(P90="Mut+ext",0,M90*AJ90*VLOOKUP(L90,Paramétrage!$C$6:$E$28,2,0)))))</f>
        <v>0</v>
      </c>
      <c r="AL90" s="85"/>
      <c r="AM90" s="25">
        <f t="shared" si="47"/>
        <v>0</v>
      </c>
      <c r="AN90" s="25">
        <f>IF(L90="",0,IF(ISERROR(AL90+AK90*VLOOKUP(L90,Paramétrage!$C$6:$E$28,3,0))=TRUE,AM90,AL90+AK90*VLOOKUP(L90,Paramétrage!$C$6:$E$28,3,0)))</f>
        <v>0</v>
      </c>
      <c r="AO90" s="45">
        <f>IF(L90="",0,IF(OR(P90="oui",VLOOKUP(L90,Paramétrage!$C$6:$E$28,2,0)=0),0,IF(U90="",0,U90-AJ90)))</f>
        <v>0</v>
      </c>
      <c r="AP90" s="13">
        <f t="shared" si="48"/>
        <v>0</v>
      </c>
    </row>
    <row r="91" spans="1:42">
      <c r="A91" s="394"/>
      <c r="B91" s="414"/>
      <c r="C91" s="397"/>
      <c r="D91" s="410"/>
      <c r="E91" s="402"/>
      <c r="F91" s="90"/>
      <c r="G91" s="97"/>
      <c r="H91" s="92"/>
      <c r="I91" s="121"/>
      <c r="J91" s="120"/>
      <c r="K91" s="93"/>
      <c r="L91" s="94"/>
      <c r="M91" s="115"/>
      <c r="N91" s="112"/>
      <c r="O91" s="118"/>
      <c r="P91" s="101"/>
      <c r="Q91" s="391"/>
      <c r="R91" s="391"/>
      <c r="S91" s="391"/>
      <c r="T91" s="392"/>
      <c r="U91" s="226" t="str">
        <f>IF(OR(O91="",L91=Paramétrage!$C$10,L91=Paramétrage!$C$13,L91=Paramétrage!$C$16,L91=Paramétrage!$C$19,L91=Paramétrage!$C$23,L91=Paramétrage!$C$26,AND(L91&lt;&gt;Paramétrage!$C$9,P91="Mut+ext")),"",ROUNDUP(N91/O91,0))</f>
        <v/>
      </c>
      <c r="V91" s="189">
        <f>IF(L91="",0,IF(OR(P91="Mut+ext",VLOOKUP(L91,Paramétrage!$C$6:$E$28,2,0)=0),0,IF(O91="","saisir capacité",M91*U91*VLOOKUP(L91,Paramétrage!$C$6:$E$28,2,0))))</f>
        <v>0</v>
      </c>
      <c r="W91" s="98"/>
      <c r="X91" s="190">
        <f t="shared" si="43"/>
        <v>0</v>
      </c>
      <c r="Y91" s="227">
        <f>IF(L91="",0,IF(ISERROR(W91+V91*VLOOKUP(L91,Paramétrage!$C$6:$E$28,3,0))=TRUE,X91,W91+V91*VLOOKUP(L91,Paramétrage!$C$6:$E$28,3,0)))</f>
        <v>0</v>
      </c>
      <c r="Z91" s="395"/>
      <c r="AA91" s="391"/>
      <c r="AB91" s="396"/>
      <c r="AC91" s="109"/>
      <c r="AD91" s="99"/>
      <c r="AE91" s="42">
        <f>IF(F91="",0,IF(J91="",0,IF(SUMIF(F87:F94,F91,N87:N94)=0,0,IF(J91="Obligatoire",AF91/N91,IF(K91="",AF91/SUMIF(F87:F94,F91,N87:N94),AF91/(SUMIF(F87:F94,F91,N87:N94)/K91))))))</f>
        <v>0</v>
      </c>
      <c r="AF91" s="23">
        <f t="shared" si="44"/>
        <v>0</v>
      </c>
      <c r="AH91" s="45">
        <f>IF(SUMIF(F87:F94,F91,N87:N94)=0,0,$M$3*N91/SUMIF(F87:F94,F91,N87:N94))</f>
        <v>0</v>
      </c>
      <c r="AI91" s="13">
        <f t="shared" si="45"/>
        <v>0</v>
      </c>
      <c r="AJ91" s="24" t="str">
        <f t="shared" si="46"/>
        <v/>
      </c>
      <c r="AK91" s="25">
        <f>IF(L91="",0,IF(OR(P91="Mut+ext",VLOOKUP(L91,Paramétrage!$C$6:$E$28,2,0)=0),0,IF(O91="","saisir capacité",IF(P91="Mut+ext",0,M91*AJ91*VLOOKUP(L91,Paramétrage!$C$6:$E$28,2,0)))))</f>
        <v>0</v>
      </c>
      <c r="AL91" s="85"/>
      <c r="AM91" s="25">
        <f t="shared" si="47"/>
        <v>0</v>
      </c>
      <c r="AN91" s="25">
        <f>IF(L91="",0,IF(ISERROR(AL91+AK91*VLOOKUP(L91,Paramétrage!$C$6:$E$28,3,0))=TRUE,AM91,AL91+AK91*VLOOKUP(L91,Paramétrage!$C$6:$E$28,3,0)))</f>
        <v>0</v>
      </c>
      <c r="AO91" s="45">
        <f>IF(L91="",0,IF(OR(P91="oui",VLOOKUP(L91,Paramétrage!$C$6:$E$28,2,0)=0),0,IF(U91="",0,U91-AJ91)))</f>
        <v>0</v>
      </c>
      <c r="AP91" s="13">
        <f t="shared" si="48"/>
        <v>0</v>
      </c>
    </row>
    <row r="92" spans="1:42">
      <c r="A92" s="394"/>
      <c r="B92" s="414"/>
      <c r="C92" s="397"/>
      <c r="D92" s="410"/>
      <c r="E92" s="402"/>
      <c r="F92" s="90"/>
      <c r="G92" s="97"/>
      <c r="H92" s="92"/>
      <c r="I92" s="121"/>
      <c r="J92" s="120"/>
      <c r="K92" s="93"/>
      <c r="L92" s="94"/>
      <c r="M92" s="115"/>
      <c r="N92" s="112"/>
      <c r="O92" s="118"/>
      <c r="P92" s="101"/>
      <c r="Q92" s="391"/>
      <c r="R92" s="391"/>
      <c r="S92" s="391"/>
      <c r="T92" s="392"/>
      <c r="U92" s="226" t="str">
        <f>IF(OR(O92="",L92=Paramétrage!$C$10,L92=Paramétrage!$C$13,L92=Paramétrage!$C$16,L92=Paramétrage!$C$19,L92=Paramétrage!$C$23,L92=Paramétrage!$C$26,AND(L92&lt;&gt;Paramétrage!$C$9,P92="Mut+ext")),"",ROUNDUP(N92/O92,0))</f>
        <v/>
      </c>
      <c r="V92" s="189">
        <f>IF(L92="",0,IF(OR(P92="Mut+ext",VLOOKUP(L92,Paramétrage!$C$6:$E$28,2,0)=0),0,IF(O92="","saisir capacité",M92*U92*VLOOKUP(L92,Paramétrage!$C$6:$E$28,2,0))))</f>
        <v>0</v>
      </c>
      <c r="W92" s="98"/>
      <c r="X92" s="190">
        <f t="shared" si="43"/>
        <v>0</v>
      </c>
      <c r="Y92" s="227">
        <f>IF(L92="",0,IF(ISERROR(W92+V92*VLOOKUP(L92,Paramétrage!$C$6:$E$28,3,0))=TRUE,X92,W92+V92*VLOOKUP(L92,Paramétrage!$C$6:$E$28,3,0)))</f>
        <v>0</v>
      </c>
      <c r="Z92" s="395"/>
      <c r="AA92" s="391"/>
      <c r="AB92" s="396"/>
      <c r="AC92" s="109"/>
      <c r="AD92" s="99"/>
      <c r="AE92" s="42">
        <f>IF(F92="",0,IF(J92="",0,IF(SUMIF(F87:F94,F92,N87:N94)=0,0,IF(J92="Obligatoire",AF92/N92,IF(K92="",AF92/SUMIF(F87:F94,F92,N87:N94),AF92/(SUMIF(F87:F94,F92,N87:N94)/K92))))))</f>
        <v>0</v>
      </c>
      <c r="AF92" s="23">
        <f t="shared" si="44"/>
        <v>0</v>
      </c>
      <c r="AH92" s="45">
        <f>IF(SUMIF(F87:F94,F92,N87:N94)=0,0,$M$3*N92/SUMIF(F87:F94,F92,N87:N94))</f>
        <v>0</v>
      </c>
      <c r="AI92" s="13">
        <f t="shared" si="45"/>
        <v>0</v>
      </c>
      <c r="AJ92" s="24" t="str">
        <f t="shared" si="46"/>
        <v/>
      </c>
      <c r="AK92" s="25">
        <f>IF(L92="",0,IF(OR(P92="Mut+ext",VLOOKUP(L92,Paramétrage!$C$6:$E$28,2,0)=0),0,IF(O92="","saisir capacité",IF(P92="Mut+ext",0,M92*AJ92*VLOOKUP(L92,Paramétrage!$C$6:$E$28,2,0)))))</f>
        <v>0</v>
      </c>
      <c r="AL92" s="85"/>
      <c r="AM92" s="25">
        <f t="shared" si="47"/>
        <v>0</v>
      </c>
      <c r="AN92" s="25">
        <f>IF(L92="",0,IF(ISERROR(AL92+AK92*VLOOKUP(L92,Paramétrage!$C$6:$E$28,3,0))=TRUE,AM92,AL92+AK92*VLOOKUP(L92,Paramétrage!$C$6:$E$28,3,0)))</f>
        <v>0</v>
      </c>
      <c r="AO92" s="45">
        <f>IF(L92="",0,IF(OR(P92="oui",VLOOKUP(L92,Paramétrage!$C$6:$E$28,2,0)=0),0,IF(U92="",0,U92-AJ92)))</f>
        <v>0</v>
      </c>
      <c r="AP92" s="13">
        <f t="shared" si="48"/>
        <v>0</v>
      </c>
    </row>
    <row r="93" spans="1:42">
      <c r="A93" s="394"/>
      <c r="B93" s="414"/>
      <c r="C93" s="397"/>
      <c r="D93" s="410"/>
      <c r="E93" s="402"/>
      <c r="F93" s="90"/>
      <c r="G93" s="97"/>
      <c r="H93" s="92"/>
      <c r="I93" s="121"/>
      <c r="J93" s="120"/>
      <c r="K93" s="93"/>
      <c r="L93" s="94"/>
      <c r="M93" s="115"/>
      <c r="N93" s="112"/>
      <c r="O93" s="118"/>
      <c r="P93" s="101"/>
      <c r="Q93" s="391"/>
      <c r="R93" s="391"/>
      <c r="S93" s="391"/>
      <c r="T93" s="392"/>
      <c r="U93" s="226" t="str">
        <f>IF(OR(O93="",L93=Paramétrage!$C$10,L93=Paramétrage!$C$13,L93=Paramétrage!$C$16,L93=Paramétrage!$C$19,L93=Paramétrage!$C$23,L93=Paramétrage!$C$26,AND(L93&lt;&gt;Paramétrage!$C$9,P93="Mut+ext")),"",ROUNDUP(N93/O93,0))</f>
        <v/>
      </c>
      <c r="V93" s="189">
        <f>IF(L93="",0,IF(OR(P93="Mut+ext",VLOOKUP(L93,Paramétrage!$C$6:$E$28,2,0)=0),0,IF(O93="","saisir capacité",M93*U93*VLOOKUP(L93,Paramétrage!$C$6:$E$28,2,0))))</f>
        <v>0</v>
      </c>
      <c r="W93" s="98"/>
      <c r="X93" s="190">
        <f t="shared" si="43"/>
        <v>0</v>
      </c>
      <c r="Y93" s="227">
        <f>IF(L93="",0,IF(ISERROR(W93+V93*VLOOKUP(L93,Paramétrage!$C$6:$E$28,3,0))=TRUE,X93,W93+V93*VLOOKUP(L93,Paramétrage!$C$6:$E$28,3,0)))</f>
        <v>0</v>
      </c>
      <c r="Z93" s="395"/>
      <c r="AA93" s="391"/>
      <c r="AB93" s="396"/>
      <c r="AC93" s="109"/>
      <c r="AD93" s="99"/>
      <c r="AE93" s="42">
        <f>IF(F93="",0,IF(J93="",0,IF(SUMIF(F87:F94,F93,N87:N94)=0,0,IF(J93="Obligatoire",AF93/N93,IF(K93="",AF93/SUMIF(F87:F94,F93,N87:N94),AF93/(SUMIF(F87:F94,F93,N87:N94)/K93))))))</f>
        <v>0</v>
      </c>
      <c r="AF93" s="23">
        <f t="shared" si="44"/>
        <v>0</v>
      </c>
      <c r="AH93" s="45">
        <f>IF(SUMIF(F87:F94,F93,N87:N94)=0,0,$M$3*N93/SUMIF(F87:F94,F93,N87:N94))</f>
        <v>0</v>
      </c>
      <c r="AI93" s="13">
        <f t="shared" si="45"/>
        <v>0</v>
      </c>
      <c r="AJ93" s="24" t="str">
        <f t="shared" si="46"/>
        <v/>
      </c>
      <c r="AK93" s="25">
        <f>IF(L93="",0,IF(OR(P93="Mut+ext",VLOOKUP(L93,Paramétrage!$C$6:$E$28,2,0)=0),0,IF(O93="","saisir capacité",IF(P93="Mut+ext",0,M93*AJ93*VLOOKUP(L93,Paramétrage!$C$6:$E$28,2,0)))))</f>
        <v>0</v>
      </c>
      <c r="AL93" s="85"/>
      <c r="AM93" s="25">
        <f t="shared" si="47"/>
        <v>0</v>
      </c>
      <c r="AN93" s="25">
        <f>IF(L93="",0,IF(ISERROR(AL93+AK93*VLOOKUP(L93,Paramétrage!$C$6:$E$28,3,0))=TRUE,AM93,AL93+AK93*VLOOKUP(L93,Paramétrage!$C$6:$E$28,3,0)))</f>
        <v>0</v>
      </c>
      <c r="AO93" s="45">
        <f>IF(L93="",0,IF(OR(P93="oui",VLOOKUP(L93,Paramétrage!$C$6:$E$28,2,0)=0),0,IF(U93="",0,U93-AJ93)))</f>
        <v>0</v>
      </c>
      <c r="AP93" s="13">
        <f t="shared" si="48"/>
        <v>0</v>
      </c>
    </row>
    <row r="94" spans="1:42">
      <c r="A94" s="394"/>
      <c r="B94" s="414"/>
      <c r="C94" s="397"/>
      <c r="D94" s="410"/>
      <c r="E94" s="403"/>
      <c r="F94" s="90"/>
      <c r="G94" s="97"/>
      <c r="H94" s="92"/>
      <c r="I94" s="121"/>
      <c r="J94" s="120"/>
      <c r="K94" s="93"/>
      <c r="L94" s="94"/>
      <c r="M94" s="115"/>
      <c r="N94" s="112"/>
      <c r="O94" s="118"/>
      <c r="P94" s="101"/>
      <c r="Q94" s="391"/>
      <c r="R94" s="391"/>
      <c r="S94" s="391"/>
      <c r="T94" s="392"/>
      <c r="U94" s="226" t="str">
        <f>IF(OR(O94="",L94=Paramétrage!$C$10,L94=Paramétrage!$C$13,L94=Paramétrage!$C$16,L94=Paramétrage!$C$19,L94=Paramétrage!$C$23,L94=Paramétrage!$C$26,AND(L94&lt;&gt;Paramétrage!$C$9,P94="Mut+ext")),"",ROUNDUP(N94/O94,0))</f>
        <v/>
      </c>
      <c r="V94" s="189">
        <f>IF(L94="",0,IF(OR(P94="Mut+ext",VLOOKUP(L94,Paramétrage!$C$6:$E$28,2,0)=0),0,IF(O94="","saisir capacité",M94*U94*VLOOKUP(L94,Paramétrage!$C$6:$E$28,2,0))))</f>
        <v>0</v>
      </c>
      <c r="W94" s="98"/>
      <c r="X94" s="190">
        <f t="shared" si="43"/>
        <v>0</v>
      </c>
      <c r="Y94" s="227">
        <f>IF(L94="",0,IF(ISERROR(W94+V94*VLOOKUP(L94,Paramétrage!$C$6:$E$28,3,0))=TRUE,X94,W94+V94*VLOOKUP(L94,Paramétrage!$C$6:$E$28,3,0)))</f>
        <v>0</v>
      </c>
      <c r="Z94" s="395"/>
      <c r="AA94" s="391"/>
      <c r="AB94" s="396"/>
      <c r="AC94" s="109"/>
      <c r="AD94" s="99"/>
      <c r="AE94" s="42">
        <f>IF(F94="",0,IF(J94="",0,IF(SUMIF(F87:F94,F94,N87:N94)=0,0,IF(J94="Obligatoire",AF94/N94,IF(K94="",AF94/SUMIF(F87:F94,F94,N87:N94),AF94/(SUMIF(F87:F94,F94,N87:N94)/K94))))))</f>
        <v>0</v>
      </c>
      <c r="AF94" s="23">
        <f t="shared" si="44"/>
        <v>0</v>
      </c>
      <c r="AH94" s="45">
        <f>IF(SUMIF(F87:F94,F94,N87:N94)=0,0,$M$3*N94/SUMIF(F87:F94,F94,N87:N94))</f>
        <v>0</v>
      </c>
      <c r="AI94" s="13">
        <f t="shared" si="45"/>
        <v>0</v>
      </c>
      <c r="AJ94" s="24" t="str">
        <f>IF(AI94=0,"",ROUNDUP(AH94/AI94,0))</f>
        <v/>
      </c>
      <c r="AK94" s="25">
        <f>IF(L94="",0,IF(OR(P94="Mut+ext",VLOOKUP(L94,Paramétrage!$C$6:$E$28,2,0)=0),0,IF(O94="","saisir capacité",IF(P94="Mut+ext",0,M94*AJ94*VLOOKUP(L94,Paramétrage!$C$6:$E$28,2,0)))))</f>
        <v>0</v>
      </c>
      <c r="AL94" s="85"/>
      <c r="AM94" s="25">
        <f t="shared" si="47"/>
        <v>0</v>
      </c>
      <c r="AN94" s="25">
        <f>IF(L94="",0,IF(ISERROR(AL94+AK94*VLOOKUP(L94,Paramétrage!$C$6:$E$28,3,0))=TRUE,AM94,AL94+AK94*VLOOKUP(L94,Paramétrage!$C$6:$E$28,3,0)))</f>
        <v>0</v>
      </c>
      <c r="AO94" s="45">
        <f>IF(L94="",0,IF(OR(P94="oui",VLOOKUP(L94,Paramétrage!$C$6:$E$28,2,0)=0),0,IF(U94="",0,U94-AJ94)))</f>
        <v>0</v>
      </c>
      <c r="AP94" s="13">
        <f t="shared" si="48"/>
        <v>0</v>
      </c>
    </row>
    <row r="95" spans="1:42" ht="16.149999999999999" thickBot="1">
      <c r="A95" s="394"/>
      <c r="B95" s="414"/>
      <c r="C95" s="397"/>
      <c r="D95" s="170"/>
      <c r="E95" s="170"/>
      <c r="F95" s="171"/>
      <c r="G95" s="172"/>
      <c r="H95" s="173"/>
      <c r="I95" s="174"/>
      <c r="J95" s="173"/>
      <c r="K95" s="175"/>
      <c r="L95" s="176"/>
      <c r="M95" s="177">
        <f>AE95</f>
        <v>0</v>
      </c>
      <c r="N95" s="178"/>
      <c r="O95" s="178"/>
      <c r="P95" s="179"/>
      <c r="Q95" s="180"/>
      <c r="R95" s="180"/>
      <c r="S95" s="180"/>
      <c r="T95" s="181"/>
      <c r="U95" s="182"/>
      <c r="V95" s="183">
        <f>SUM(V87:V94)</f>
        <v>0</v>
      </c>
      <c r="W95" s="176">
        <f>SUM(W87:W94)</f>
        <v>0</v>
      </c>
      <c r="X95" s="184">
        <f t="shared" ref="X95:X104" si="49">V95+W95</f>
        <v>0</v>
      </c>
      <c r="Y95" s="185">
        <f>SUM(Y87:Y94)</f>
        <v>0</v>
      </c>
      <c r="Z95" s="186"/>
      <c r="AA95" s="186"/>
      <c r="AB95" s="187"/>
      <c r="AC95" s="188"/>
      <c r="AD95" s="181"/>
      <c r="AE95" s="41">
        <f>SUM(AE87:AE94)</f>
        <v>0</v>
      </c>
      <c r="AF95" s="39">
        <f>SUM(AF87:AF94)</f>
        <v>0</v>
      </c>
    </row>
    <row r="96" spans="1:42" ht="15.6" customHeight="1">
      <c r="A96" s="394"/>
      <c r="B96" s="414"/>
      <c r="C96" s="397" t="s">
        <v>207</v>
      </c>
      <c r="D96" s="410" t="s">
        <v>91</v>
      </c>
      <c r="E96" s="402">
        <v>6</v>
      </c>
      <c r="F96" s="102" t="s">
        <v>208</v>
      </c>
      <c r="G96" s="103" t="s">
        <v>16</v>
      </c>
      <c r="H96" s="92" t="s">
        <v>209</v>
      </c>
      <c r="I96" s="121">
        <v>16</v>
      </c>
      <c r="J96" s="141" t="s">
        <v>94</v>
      </c>
      <c r="K96" s="93"/>
      <c r="L96" s="94" t="s">
        <v>99</v>
      </c>
      <c r="M96" s="115">
        <v>18</v>
      </c>
      <c r="N96" s="112">
        <v>40</v>
      </c>
      <c r="O96" s="128">
        <v>40</v>
      </c>
      <c r="P96" s="101" t="s">
        <v>100</v>
      </c>
      <c r="Q96" s="391"/>
      <c r="R96" s="391"/>
      <c r="S96" s="391"/>
      <c r="T96" s="392"/>
      <c r="U96" s="226">
        <f>IF(OR(O96="",L96=Paramétrage!$C$10,L96=Paramétrage!$C$13,L96=Paramétrage!$C$16,L96=Paramétrage!$C$19,L96=Paramétrage!$C$23,L96=Paramétrage!$C$26,AND(L96&lt;&gt;Paramétrage!$C$9,P96="Mut+ext")),"",ROUNDUP(N96/O96,0))</f>
        <v>1</v>
      </c>
      <c r="V96" s="189">
        <f>IF(L96="",0,IF(OR(P96="Mut+ext",VLOOKUP(L96,Paramétrage!$C$6:$E$28,2,0)=0),0,IF(O96="","saisir capacité",M96*U96*VLOOKUP(L96,Paramétrage!$C$6:$E$28,2,0))))</f>
        <v>18</v>
      </c>
      <c r="W96" s="98"/>
      <c r="X96" s="190">
        <f t="shared" ref="X96:X103" si="50">IF(ISERROR(V96+W96)=TRUE,V96,V96+W96)</f>
        <v>18</v>
      </c>
      <c r="Y96" s="227">
        <f>IF(L96="",0,IF(ISERROR(W96+V96*VLOOKUP(L96,Paramétrage!$C$6:$E$28,3,0))=TRUE,X96,W96+V96*VLOOKUP(L96,Paramétrage!$C$6:$E$28,3,0)))</f>
        <v>18</v>
      </c>
      <c r="Z96" s="395"/>
      <c r="AA96" s="391"/>
      <c r="AB96" s="396"/>
      <c r="AC96" s="109"/>
      <c r="AD96" s="100"/>
      <c r="AE96" s="42">
        <f>IF(F96="",0,IF(J96="",0,IF(SUMIF(F96:F103,F96,N96:N103)=0,0,IF(J96="Obligatoire",AF96/N96,IF(K96="",AF96/SUMIF(F96:F103,F96,N96:N103),AF96/(SUMIF(F96:F103,F96,N96:N103)/K96))))))</f>
        <v>18</v>
      </c>
      <c r="AF96" s="38">
        <f t="shared" ref="AF96:AF103" si="51">M96*N96</f>
        <v>720</v>
      </c>
      <c r="AH96" s="45">
        <f>IF(SUMIF(F96:F103,F96,N96:N103)=0,0,$M$3*N96/SUMIF(F96:F103,F96,N96:N103))</f>
        <v>0</v>
      </c>
      <c r="AI96" s="13">
        <f t="shared" ref="AI96:AI103" si="52">O96</f>
        <v>40</v>
      </c>
      <c r="AJ96" s="24">
        <f t="shared" ref="AJ96:AJ112" si="53">IF(AI96=0,"",ROUNDUP(AH96/AI96,0))</f>
        <v>0</v>
      </c>
      <c r="AK96" s="25">
        <f>IF(L96="",0,IF(OR(P96="Mut+ext",VLOOKUP(L96,Paramétrage!$C$6:$E$28,2,0)=0),0,IF(O96="","saisir capacité",IF(P96="Mut+ext",0,M96*AJ96*VLOOKUP(L96,Paramétrage!$C$6:$E$28,2,0)))))</f>
        <v>0</v>
      </c>
      <c r="AL96" s="85"/>
      <c r="AM96" s="25">
        <f t="shared" ref="AM96:AM112" si="54">IF(ISERROR(AK96+AL96)=TRUE,AK96,AK96+AL96)</f>
        <v>0</v>
      </c>
      <c r="AN96" s="25">
        <f>IF(L96="",0,IF(ISERROR(AL96+AK96*VLOOKUP(L96,Paramétrage!$C$6:$E$28,3,0))=TRUE,AM96,AL96+AK96*VLOOKUP(L96,Paramétrage!$C$6:$E$28,3,0)))</f>
        <v>0</v>
      </c>
      <c r="AO96" s="45">
        <f>IF(L96="",0,IF(OR(P96="oui",VLOOKUP(L96,Paramétrage!$C$6:$E$28,2,0)=0),0,IF(U96="",0,U96-AJ96)))</f>
        <v>1</v>
      </c>
      <c r="AP96" s="13">
        <f t="shared" ref="AP96:AP103" si="55">Y96-AN96-W96</f>
        <v>18</v>
      </c>
    </row>
    <row r="97" spans="1:42">
      <c r="A97" s="394"/>
      <c r="B97" s="414"/>
      <c r="C97" s="397"/>
      <c r="D97" s="410"/>
      <c r="E97" s="402"/>
      <c r="F97" s="90" t="s">
        <v>210</v>
      </c>
      <c r="G97" s="91" t="s">
        <v>16</v>
      </c>
      <c r="H97" s="92" t="s">
        <v>211</v>
      </c>
      <c r="I97" s="121">
        <v>16</v>
      </c>
      <c r="J97" s="120" t="s">
        <v>94</v>
      </c>
      <c r="K97" s="93"/>
      <c r="L97" s="94" t="s">
        <v>95</v>
      </c>
      <c r="M97" s="115">
        <v>18</v>
      </c>
      <c r="N97" s="112">
        <v>40</v>
      </c>
      <c r="O97" s="118">
        <v>300</v>
      </c>
      <c r="P97" s="101" t="s">
        <v>96</v>
      </c>
      <c r="Q97" s="401" t="s">
        <v>97</v>
      </c>
      <c r="R97" s="391"/>
      <c r="S97" s="391"/>
      <c r="T97" s="392"/>
      <c r="U97" s="226" t="str">
        <f>IF(OR(O97="",L97=Paramétrage!$C$10,L97=Paramétrage!$C$13,L97=Paramétrage!$C$16,L97=Paramétrage!$C$19,L97=Paramétrage!$C$23,L97=Paramétrage!$C$26,AND(L97&lt;&gt;Paramétrage!$C$9,P97="Mut+ext")),"",ROUNDUP(N97/O97,0))</f>
        <v/>
      </c>
      <c r="V97" s="189">
        <f>IF(L97="",0,IF(OR(P97="Mut+ext",VLOOKUP(L97,Paramétrage!$C$6:$E$28,2,0)=0),0,IF(O97="","saisir capacité",M97*U97*VLOOKUP(L97,Paramétrage!$C$6:$E$28,2,0))))</f>
        <v>0</v>
      </c>
      <c r="W97" s="98"/>
      <c r="X97" s="190">
        <f t="shared" si="50"/>
        <v>0</v>
      </c>
      <c r="Y97" s="227">
        <f>IF(L97="",0,IF(ISERROR(W97+V97*VLOOKUP(L97,Paramétrage!$C$6:$E$28,3,0))=TRUE,X97,W97+V97*VLOOKUP(L97,Paramétrage!$C$6:$E$28,3,0)))</f>
        <v>0</v>
      </c>
      <c r="Z97" s="395"/>
      <c r="AA97" s="391"/>
      <c r="AB97" s="396"/>
      <c r="AC97" s="109"/>
      <c r="AD97" s="99"/>
      <c r="AE97" s="42">
        <f>IF(F97="",0,IF(J97="",0,IF(SUMIF(F96:F103,F97,N96:N103)=0,0,IF(J97="Obligatoire",AF97/N97,IF(K97="",AF97/SUMIF(F96:F103,F97,N96:N103),AF97/(SUMIF(F96:F103,F97,N96:N103)/K97))))))</f>
        <v>18</v>
      </c>
      <c r="AF97" s="23">
        <f t="shared" si="51"/>
        <v>720</v>
      </c>
      <c r="AH97" s="45">
        <f>IF(SUMIF(F96:F103,F97,N96:N103)=0,0,$M$3*N97/SUMIF(F96:F103,F97,N96:N103))</f>
        <v>0</v>
      </c>
      <c r="AI97" s="13">
        <f t="shared" si="52"/>
        <v>300</v>
      </c>
      <c r="AJ97" s="24">
        <f t="shared" si="53"/>
        <v>0</v>
      </c>
      <c r="AK97" s="25">
        <f>IF(L97="",0,IF(OR(P97="Mut+ext",VLOOKUP(L97,Paramétrage!$C$6:$E$28,2,0)=0),0,IF(O97="","saisir capacité",IF(P97="Mut+ext",0,M97*AJ97*VLOOKUP(L97,Paramétrage!$C$6:$E$28,2,0)))))</f>
        <v>0</v>
      </c>
      <c r="AL97" s="85"/>
      <c r="AM97" s="25">
        <f t="shared" si="54"/>
        <v>0</v>
      </c>
      <c r="AN97" s="25">
        <f>IF(L97="",0,IF(ISERROR(AL97+AK97*VLOOKUP(L97,Paramétrage!$C$6:$E$28,3,0))=TRUE,AM97,AL97+AK97*VLOOKUP(L97,Paramétrage!$C$6:$E$28,3,0)))</f>
        <v>0</v>
      </c>
      <c r="AO97" s="45">
        <f>IF(L97="",0,IF(OR(P97="oui",VLOOKUP(L97,Paramétrage!$C$6:$E$28,2,0)=0),0,IF(U97="",0,U97-AJ97)))</f>
        <v>0</v>
      </c>
      <c r="AP97" s="13">
        <f t="shared" si="55"/>
        <v>0</v>
      </c>
    </row>
    <row r="98" spans="1:42">
      <c r="A98" s="394"/>
      <c r="B98" s="414"/>
      <c r="C98" s="397"/>
      <c r="D98" s="410"/>
      <c r="E98" s="402"/>
      <c r="F98" s="90" t="s">
        <v>212</v>
      </c>
      <c r="G98" s="91" t="s">
        <v>16</v>
      </c>
      <c r="H98" s="92" t="s">
        <v>211</v>
      </c>
      <c r="I98" s="121">
        <v>16</v>
      </c>
      <c r="J98" s="120" t="s">
        <v>94</v>
      </c>
      <c r="K98" s="93"/>
      <c r="L98" s="94" t="s">
        <v>99</v>
      </c>
      <c r="M98" s="115">
        <v>18</v>
      </c>
      <c r="N98" s="112">
        <v>40</v>
      </c>
      <c r="O98" s="118">
        <v>40</v>
      </c>
      <c r="P98" s="101" t="s">
        <v>100</v>
      </c>
      <c r="Q98" s="391"/>
      <c r="R98" s="391"/>
      <c r="S98" s="391"/>
      <c r="T98" s="392"/>
      <c r="U98" s="226">
        <f>IF(OR(O98="",L98=Paramétrage!$C$10,L98=Paramétrage!$C$13,L98=Paramétrage!$C$16,L98=Paramétrage!$C$19,L98=Paramétrage!$C$23,L98=Paramétrage!$C$26,AND(L98&lt;&gt;Paramétrage!$C$9,P98="Mut+ext")),"",ROUNDUP(N98/O98,0))</f>
        <v>1</v>
      </c>
      <c r="V98" s="189">
        <f>IF(L98="",0,IF(OR(P98="Mut+ext",VLOOKUP(L98,Paramétrage!$C$6:$E$28,2,0)=0),0,IF(O98="","saisir capacité",M98*U98*VLOOKUP(L98,Paramétrage!$C$6:$E$28,2,0))))</f>
        <v>18</v>
      </c>
      <c r="W98" s="98"/>
      <c r="X98" s="190">
        <f t="shared" si="50"/>
        <v>18</v>
      </c>
      <c r="Y98" s="227">
        <f>IF(L98="",0,IF(ISERROR(W98+V98*VLOOKUP(L98,Paramétrage!$C$6:$E$28,3,0))=TRUE,X98,W98+V98*VLOOKUP(L98,Paramétrage!$C$6:$E$28,3,0)))</f>
        <v>18</v>
      </c>
      <c r="Z98" s="395"/>
      <c r="AA98" s="391"/>
      <c r="AB98" s="396"/>
      <c r="AC98" s="109"/>
      <c r="AD98" s="99"/>
      <c r="AE98" s="42">
        <f>IF(F98="",0,IF(J98="",0,IF(SUMIF(F96:F103,F98,N96:N103)=0,0,IF(J98="Obligatoire",AF98/N98,IF(K98="",AF98/SUMIF(F96:F103,F98,N96:N103),AF98/(SUMIF(F96:F103,F98,N96:N103)/K98))))))</f>
        <v>18</v>
      </c>
      <c r="AF98" s="23">
        <f t="shared" si="51"/>
        <v>720</v>
      </c>
      <c r="AH98" s="45">
        <f>IF(SUMIF(F96:F103,F98,N96:N103)=0,0,$M$3*N98/SUMIF(F96:F103,F98,N96:N103))</f>
        <v>0</v>
      </c>
      <c r="AI98" s="13">
        <f t="shared" si="52"/>
        <v>40</v>
      </c>
      <c r="AJ98" s="24">
        <f t="shared" si="53"/>
        <v>0</v>
      </c>
      <c r="AK98" s="25">
        <f>IF(L98="",0,IF(OR(P98="Mut+ext",VLOOKUP(L98,Paramétrage!$C$6:$E$28,2,0)=0),0,IF(O98="","saisir capacité",IF(P98="Mut+ext",0,M98*AJ98*VLOOKUP(L98,Paramétrage!$C$6:$E$28,2,0)))))</f>
        <v>0</v>
      </c>
      <c r="AL98" s="85"/>
      <c r="AM98" s="25">
        <f t="shared" si="54"/>
        <v>0</v>
      </c>
      <c r="AN98" s="25">
        <f>IF(L98="",0,IF(ISERROR(AL98+AK98*VLOOKUP(L98,Paramétrage!$C$6:$E$28,3,0))=TRUE,AM98,AL98+AK98*VLOOKUP(L98,Paramétrage!$C$6:$E$28,3,0)))</f>
        <v>0</v>
      </c>
      <c r="AO98" s="45">
        <f>IF(L98="",0,IF(OR(P98="oui",VLOOKUP(L98,Paramétrage!$C$6:$E$28,2,0)=0),0,IF(U98="",0,U98-AJ98)))</f>
        <v>1</v>
      </c>
      <c r="AP98" s="13">
        <f t="shared" si="55"/>
        <v>18</v>
      </c>
    </row>
    <row r="99" spans="1:42">
      <c r="A99" s="394"/>
      <c r="B99" s="414"/>
      <c r="C99" s="397"/>
      <c r="D99" s="410"/>
      <c r="E99" s="402"/>
      <c r="F99" s="96"/>
      <c r="G99" s="91"/>
      <c r="H99" s="92"/>
      <c r="I99" s="121"/>
      <c r="J99" s="120"/>
      <c r="K99" s="93"/>
      <c r="L99" s="94"/>
      <c r="M99" s="115"/>
      <c r="N99" s="112"/>
      <c r="O99" s="118"/>
      <c r="P99" s="101"/>
      <c r="Q99" s="391"/>
      <c r="R99" s="391"/>
      <c r="S99" s="391"/>
      <c r="T99" s="392"/>
      <c r="U99" s="226" t="str">
        <f>IF(OR(O99="",L99=Paramétrage!$C$10,L99=Paramétrage!$C$13,L99=Paramétrage!$C$16,L99=Paramétrage!$C$19,L99=Paramétrage!$C$23,L99=Paramétrage!$C$26,AND(L99&lt;&gt;Paramétrage!$C$9,P99="Mut+ext")),"",ROUNDUP(N99/O99,0))</f>
        <v/>
      </c>
      <c r="V99" s="189">
        <f>IF(L99="",0,IF(OR(P99="Mut+ext",VLOOKUP(L99,Paramétrage!$C$6:$E$28,2,0)=0),0,IF(O99="","saisir capacité",M99*U99*VLOOKUP(L99,Paramétrage!$C$6:$E$28,2,0))))</f>
        <v>0</v>
      </c>
      <c r="W99" s="98"/>
      <c r="X99" s="190">
        <f t="shared" si="50"/>
        <v>0</v>
      </c>
      <c r="Y99" s="227">
        <f>IF(L99="",0,IF(ISERROR(W99+V99*VLOOKUP(L99,Paramétrage!$C$6:$E$28,3,0))=TRUE,X99,W99+V99*VLOOKUP(L99,Paramétrage!$C$6:$E$28,3,0)))</f>
        <v>0</v>
      </c>
      <c r="Z99" s="395"/>
      <c r="AA99" s="391"/>
      <c r="AB99" s="396"/>
      <c r="AC99" s="109"/>
      <c r="AD99" s="99"/>
      <c r="AE99" s="42">
        <f>IF(F99="",0,IF(J99="",0,IF(SUMIF(F96:F103,F99,N96:N103)=0,0,IF(J99="Obligatoire",AF99/N99,IF(K99="",AF99/SUMIF(F96:F103,F99,N96:N103),AF99/(SUMIF(F96:F103,F99,N96:N103)/K99))))))</f>
        <v>0</v>
      </c>
      <c r="AF99" s="23">
        <f t="shared" si="51"/>
        <v>0</v>
      </c>
      <c r="AH99" s="45">
        <f>IF(SUMIF(F96:F103,F99,N96:N103)=0,0,$M$3*N99/SUMIF(F96:F103,F99,N96:N103))</f>
        <v>0</v>
      </c>
      <c r="AI99" s="13">
        <f t="shared" si="52"/>
        <v>0</v>
      </c>
      <c r="AJ99" s="24" t="str">
        <f t="shared" si="53"/>
        <v/>
      </c>
      <c r="AK99" s="25">
        <f>IF(L99="",0,IF(OR(P99="Mut+ext",VLOOKUP(L99,Paramétrage!$C$6:$E$28,2,0)=0),0,IF(O99="","saisir capacité",IF(P99="Mut+ext",0,M99*AJ99*VLOOKUP(L99,Paramétrage!$C$6:$E$28,2,0)))))</f>
        <v>0</v>
      </c>
      <c r="AL99" s="85"/>
      <c r="AM99" s="25">
        <f t="shared" si="54"/>
        <v>0</v>
      </c>
      <c r="AN99" s="25">
        <f>IF(L99="",0,IF(ISERROR(AL99+AK99*VLOOKUP(L99,Paramétrage!$C$6:$E$28,3,0))=TRUE,AM99,AL99+AK99*VLOOKUP(L99,Paramétrage!$C$6:$E$28,3,0)))</f>
        <v>0</v>
      </c>
      <c r="AO99" s="45">
        <f>IF(L99="",0,IF(OR(P99="oui",VLOOKUP(L99,Paramétrage!$C$6:$E$28,2,0)=0),0,IF(U99="",0,U99-AJ99)))</f>
        <v>0</v>
      </c>
      <c r="AP99" s="13">
        <f t="shared" si="55"/>
        <v>0</v>
      </c>
    </row>
    <row r="100" spans="1:42">
      <c r="A100" s="394"/>
      <c r="B100" s="414"/>
      <c r="C100" s="397"/>
      <c r="D100" s="410"/>
      <c r="E100" s="402"/>
      <c r="F100" s="90"/>
      <c r="G100" s="97"/>
      <c r="H100" s="92"/>
      <c r="I100" s="121"/>
      <c r="J100" s="120"/>
      <c r="K100" s="93"/>
      <c r="L100" s="94"/>
      <c r="M100" s="115"/>
      <c r="N100" s="112"/>
      <c r="O100" s="118"/>
      <c r="P100" s="101"/>
      <c r="Q100" s="391"/>
      <c r="R100" s="391"/>
      <c r="S100" s="391"/>
      <c r="T100" s="392"/>
      <c r="U100" s="226" t="str">
        <f>IF(OR(O100="",L100=Paramétrage!$C$10,L100=Paramétrage!$C$13,L100=Paramétrage!$C$16,L100=Paramétrage!$C$19,L100=Paramétrage!$C$23,L100=Paramétrage!$C$26,AND(L100&lt;&gt;Paramétrage!$C$9,P100="Mut+ext")),"",ROUNDUP(N100/O100,0))</f>
        <v/>
      </c>
      <c r="V100" s="189">
        <f>IF(L100="",0,IF(OR(P100="Mut+ext",VLOOKUP(L100,Paramétrage!$C$6:$E$28,2,0)=0),0,IF(O100="","saisir capacité",M100*U100*VLOOKUP(L100,Paramétrage!$C$6:$E$28,2,0))))</f>
        <v>0</v>
      </c>
      <c r="W100" s="98"/>
      <c r="X100" s="190">
        <f t="shared" si="50"/>
        <v>0</v>
      </c>
      <c r="Y100" s="227">
        <f>IF(L100="",0,IF(ISERROR(W100+V100*VLOOKUP(L100,Paramétrage!$C$6:$E$28,3,0))=TRUE,X100,W100+V100*VLOOKUP(L100,Paramétrage!$C$6:$E$28,3,0)))</f>
        <v>0</v>
      </c>
      <c r="Z100" s="395"/>
      <c r="AA100" s="391"/>
      <c r="AB100" s="396"/>
      <c r="AC100" s="109"/>
      <c r="AD100" s="99"/>
      <c r="AE100" s="42">
        <f>IF(F100="",0,IF(J100="",0,IF(SUMIF(F96:F103,F100,N96:N103)=0,0,IF(J100="Obligatoire",AF100/N100,IF(K100="",AF100/SUMIF(F96:F103,F100,N96:N103),AF100/(SUMIF(F96:F103,F100,N96:N103)/K100))))))</f>
        <v>0</v>
      </c>
      <c r="AF100" s="23">
        <f t="shared" si="51"/>
        <v>0</v>
      </c>
      <c r="AH100" s="45">
        <f>IF(SUMIF(F96:F103,F100,N96:N103)=0,0,$M$3*N100/SUMIF(F96:F103,F100,N96:N103))</f>
        <v>0</v>
      </c>
      <c r="AI100" s="13">
        <f t="shared" si="52"/>
        <v>0</v>
      </c>
      <c r="AJ100" s="24" t="str">
        <f t="shared" si="53"/>
        <v/>
      </c>
      <c r="AK100" s="25">
        <f>IF(L100="",0,IF(OR(P100="Mut+ext",VLOOKUP(L100,Paramétrage!$C$6:$E$28,2,0)=0),0,IF(O100="","saisir capacité",IF(P100="Mut+ext",0,M100*AJ100*VLOOKUP(L100,Paramétrage!$C$6:$E$28,2,0)))))</f>
        <v>0</v>
      </c>
      <c r="AL100" s="85"/>
      <c r="AM100" s="25">
        <f t="shared" si="54"/>
        <v>0</v>
      </c>
      <c r="AN100" s="25">
        <f>IF(L100="",0,IF(ISERROR(AL100+AK100*VLOOKUP(L100,Paramétrage!$C$6:$E$28,3,0))=TRUE,AM100,AL100+AK100*VLOOKUP(L100,Paramétrage!$C$6:$E$28,3,0)))</f>
        <v>0</v>
      </c>
      <c r="AO100" s="45">
        <f>IF(L100="",0,IF(OR(P100="oui",VLOOKUP(L100,Paramétrage!$C$6:$E$28,2,0)=0),0,IF(U100="",0,U100-AJ100)))</f>
        <v>0</v>
      </c>
      <c r="AP100" s="13">
        <f t="shared" si="55"/>
        <v>0</v>
      </c>
    </row>
    <row r="101" spans="1:42">
      <c r="A101" s="394"/>
      <c r="B101" s="414"/>
      <c r="C101" s="397"/>
      <c r="D101" s="410"/>
      <c r="E101" s="402"/>
      <c r="F101" s="90"/>
      <c r="G101" s="97"/>
      <c r="H101" s="92"/>
      <c r="I101" s="121"/>
      <c r="J101" s="120"/>
      <c r="K101" s="93"/>
      <c r="L101" s="94"/>
      <c r="M101" s="115"/>
      <c r="N101" s="112"/>
      <c r="O101" s="118"/>
      <c r="P101" s="101"/>
      <c r="Q101" s="391"/>
      <c r="R101" s="391"/>
      <c r="S101" s="391"/>
      <c r="T101" s="392"/>
      <c r="U101" s="226" t="str">
        <f>IF(OR(O101="",L101=Paramétrage!$C$10,L101=Paramétrage!$C$13,L101=Paramétrage!$C$16,L101=Paramétrage!$C$19,L101=Paramétrage!$C$23,L101=Paramétrage!$C$26,AND(L101&lt;&gt;Paramétrage!$C$9,P101="Mut+ext")),"",ROUNDUP(N101/O101,0))</f>
        <v/>
      </c>
      <c r="V101" s="189">
        <f>IF(L101="",0,IF(OR(P101="Mut+ext",VLOOKUP(L101,Paramétrage!$C$6:$E$28,2,0)=0),0,IF(O101="","saisir capacité",M101*U101*VLOOKUP(L101,Paramétrage!$C$6:$E$28,2,0))))</f>
        <v>0</v>
      </c>
      <c r="W101" s="98"/>
      <c r="X101" s="190">
        <f t="shared" si="50"/>
        <v>0</v>
      </c>
      <c r="Y101" s="227">
        <f>IF(L101="",0,IF(ISERROR(W101+V101*VLOOKUP(L101,Paramétrage!$C$6:$E$28,3,0))=TRUE,X101,W101+V101*VLOOKUP(L101,Paramétrage!$C$6:$E$28,3,0)))</f>
        <v>0</v>
      </c>
      <c r="Z101" s="395"/>
      <c r="AA101" s="391"/>
      <c r="AB101" s="396"/>
      <c r="AC101" s="109"/>
      <c r="AD101" s="99"/>
      <c r="AE101" s="42">
        <f>IF(F101="",0,IF(J101="",0,IF(SUMIF(F96:F103,F101,N96:N103)=0,0,IF(J101="Obligatoire",AF101/N101,IF(K101="",AF101/SUMIF(F96:F103,F101,N96:N103),AF101/(SUMIF(F96:F103,F101,N96:N103)/K101))))))</f>
        <v>0</v>
      </c>
      <c r="AF101" s="23">
        <f t="shared" si="51"/>
        <v>0</v>
      </c>
      <c r="AH101" s="45">
        <f>IF(SUMIF(F96:F103,F101,N96:N103)=0,0,$M$3*N101/SUMIF(F96:F103,F101,N96:N103))</f>
        <v>0</v>
      </c>
      <c r="AI101" s="13">
        <f t="shared" si="52"/>
        <v>0</v>
      </c>
      <c r="AJ101" s="24" t="str">
        <f t="shared" si="53"/>
        <v/>
      </c>
      <c r="AK101" s="25">
        <f>IF(L101="",0,IF(OR(P101="Mut+ext",VLOOKUP(L101,Paramétrage!$C$6:$E$28,2,0)=0),0,IF(O101="","saisir capacité",IF(P101="Mut+ext",0,M101*AJ101*VLOOKUP(L101,Paramétrage!$C$6:$E$28,2,0)))))</f>
        <v>0</v>
      </c>
      <c r="AL101" s="85"/>
      <c r="AM101" s="25">
        <f t="shared" si="54"/>
        <v>0</v>
      </c>
      <c r="AN101" s="25">
        <f>IF(L101="",0,IF(ISERROR(AL101+AK101*VLOOKUP(L101,Paramétrage!$C$6:$E$28,3,0))=TRUE,AM101,AL101+AK101*VLOOKUP(L101,Paramétrage!$C$6:$E$28,3,0)))</f>
        <v>0</v>
      </c>
      <c r="AO101" s="45">
        <f>IF(L101="",0,IF(OR(P101="oui",VLOOKUP(L101,Paramétrage!$C$6:$E$28,2,0)=0),0,IF(U101="",0,U101-AJ101)))</f>
        <v>0</v>
      </c>
      <c r="AP101" s="13">
        <f t="shared" si="55"/>
        <v>0</v>
      </c>
    </row>
    <row r="102" spans="1:42">
      <c r="A102" s="394"/>
      <c r="B102" s="414"/>
      <c r="C102" s="397"/>
      <c r="D102" s="410"/>
      <c r="E102" s="402"/>
      <c r="F102" s="90"/>
      <c r="G102" s="97"/>
      <c r="H102" s="92"/>
      <c r="I102" s="121"/>
      <c r="J102" s="120"/>
      <c r="K102" s="93"/>
      <c r="L102" s="94"/>
      <c r="M102" s="115"/>
      <c r="N102" s="112"/>
      <c r="O102" s="118"/>
      <c r="P102" s="101"/>
      <c r="Q102" s="391"/>
      <c r="R102" s="391"/>
      <c r="S102" s="391"/>
      <c r="T102" s="392"/>
      <c r="U102" s="226" t="str">
        <f>IF(OR(O102="",L102=Paramétrage!$C$10,L102=Paramétrage!$C$13,L102=Paramétrage!$C$16,L102=Paramétrage!$C$19,L102=Paramétrage!$C$23,L102=Paramétrage!$C$26,AND(L102&lt;&gt;Paramétrage!$C$9,P102="Mut+ext")),"",ROUNDUP(N102/O102,0))</f>
        <v/>
      </c>
      <c r="V102" s="189">
        <f>IF(L102="",0,IF(OR(P102="Mut+ext",VLOOKUP(L102,Paramétrage!$C$6:$E$28,2,0)=0),0,IF(O102="","saisir capacité",M102*U102*VLOOKUP(L102,Paramétrage!$C$6:$E$28,2,0))))</f>
        <v>0</v>
      </c>
      <c r="W102" s="98"/>
      <c r="X102" s="190">
        <f t="shared" si="50"/>
        <v>0</v>
      </c>
      <c r="Y102" s="227">
        <f>IF(L102="",0,IF(ISERROR(W102+V102*VLOOKUP(L102,Paramétrage!$C$6:$E$28,3,0))=TRUE,X102,W102+V102*VLOOKUP(L102,Paramétrage!$C$6:$E$28,3,0)))</f>
        <v>0</v>
      </c>
      <c r="Z102" s="395"/>
      <c r="AA102" s="391"/>
      <c r="AB102" s="396"/>
      <c r="AC102" s="109"/>
      <c r="AD102" s="99"/>
      <c r="AE102" s="42">
        <f>IF(F102="",0,IF(J102="",0,IF(SUMIF(F96:F103,F102,N96:N103)=0,0,IF(J102="Obligatoire",AF102/N102,IF(K102="",AF102/SUMIF(F96:F103,F102,N96:N103),AF102/(SUMIF(F96:F103,F102,N96:N103)/K102))))))</f>
        <v>0</v>
      </c>
      <c r="AF102" s="23">
        <f t="shared" si="51"/>
        <v>0</v>
      </c>
      <c r="AH102" s="45">
        <f>IF(SUMIF(F96:F103,F102,N96:N103)=0,0,$M$3*N102/SUMIF(F96:F103,F102,N96:N103))</f>
        <v>0</v>
      </c>
      <c r="AI102" s="13">
        <f t="shared" si="52"/>
        <v>0</v>
      </c>
      <c r="AJ102" s="24" t="str">
        <f t="shared" si="53"/>
        <v/>
      </c>
      <c r="AK102" s="25">
        <f>IF(L102="",0,IF(OR(P102="Mut+ext",VLOOKUP(L102,Paramétrage!$C$6:$E$28,2,0)=0),0,IF(O102="","saisir capacité",IF(P102="Mut+ext",0,M102*AJ102*VLOOKUP(L102,Paramétrage!$C$6:$E$28,2,0)))))</f>
        <v>0</v>
      </c>
      <c r="AL102" s="85"/>
      <c r="AM102" s="25">
        <f t="shared" si="54"/>
        <v>0</v>
      </c>
      <c r="AN102" s="25">
        <f>IF(L102="",0,IF(ISERROR(AL102+AK102*VLOOKUP(L102,Paramétrage!$C$6:$E$28,3,0))=TRUE,AM102,AL102+AK102*VLOOKUP(L102,Paramétrage!$C$6:$E$28,3,0)))</f>
        <v>0</v>
      </c>
      <c r="AO102" s="45">
        <f>IF(L102="",0,IF(OR(P102="oui",VLOOKUP(L102,Paramétrage!$C$6:$E$28,2,0)=0),0,IF(U102="",0,U102-AJ102)))</f>
        <v>0</v>
      </c>
      <c r="AP102" s="13">
        <f t="shared" si="55"/>
        <v>0</v>
      </c>
    </row>
    <row r="103" spans="1:42">
      <c r="A103" s="394"/>
      <c r="B103" s="414"/>
      <c r="C103" s="397"/>
      <c r="D103" s="410"/>
      <c r="E103" s="403"/>
      <c r="F103" s="90"/>
      <c r="G103" s="97"/>
      <c r="H103" s="92"/>
      <c r="I103" s="121"/>
      <c r="J103" s="120"/>
      <c r="K103" s="93"/>
      <c r="L103" s="94"/>
      <c r="M103" s="115"/>
      <c r="N103" s="112"/>
      <c r="O103" s="118"/>
      <c r="P103" s="101"/>
      <c r="Q103" s="391"/>
      <c r="R103" s="391"/>
      <c r="S103" s="391"/>
      <c r="T103" s="392"/>
      <c r="U103" s="226" t="str">
        <f>IF(OR(O103="",L103=Paramétrage!$C$10,L103=Paramétrage!$C$13,L103=Paramétrage!$C$16,L103=Paramétrage!$C$19,L103=Paramétrage!$C$23,L103=Paramétrage!$C$26,AND(L103&lt;&gt;Paramétrage!$C$9,P103="Mut+ext")),"",ROUNDUP(N103/O103,0))</f>
        <v/>
      </c>
      <c r="V103" s="189">
        <f>IF(L103="",0,IF(OR(P103="Mut+ext",VLOOKUP(L103,Paramétrage!$C$6:$E$28,2,0)=0),0,IF(O103="","saisir capacité",M103*U103*VLOOKUP(L103,Paramétrage!$C$6:$E$28,2,0))))</f>
        <v>0</v>
      </c>
      <c r="W103" s="98"/>
      <c r="X103" s="190">
        <f t="shared" si="50"/>
        <v>0</v>
      </c>
      <c r="Y103" s="227">
        <f>IF(L103="",0,IF(ISERROR(W103+V103*VLOOKUP(L103,Paramétrage!$C$6:$E$28,3,0))=TRUE,X103,W103+V103*VLOOKUP(L103,Paramétrage!$C$6:$E$28,3,0)))</f>
        <v>0</v>
      </c>
      <c r="Z103" s="395"/>
      <c r="AA103" s="391"/>
      <c r="AB103" s="396"/>
      <c r="AC103" s="109"/>
      <c r="AD103" s="99"/>
      <c r="AE103" s="42">
        <f>IF(F103="",0,IF(J103="",0,IF(SUMIF(F96:F103,F103,N96:N103)=0,0,IF(J103="Obligatoire",AF103/N103,IF(K103="",AF103/SUMIF(F96:F103,F103,N96:N103),AF103/(SUMIF(F96:F103,F103,N96:N103)/K103))))))</f>
        <v>0</v>
      </c>
      <c r="AF103" s="23">
        <f t="shared" si="51"/>
        <v>0</v>
      </c>
      <c r="AH103" s="45">
        <f>IF(SUMIF(F96:F103,F103,N96:N103)=0,0,$M$3*N103/SUMIF(F96:F103,F103,N96:N103))</f>
        <v>0</v>
      </c>
      <c r="AI103" s="13">
        <f t="shared" si="52"/>
        <v>0</v>
      </c>
      <c r="AJ103" s="24" t="str">
        <f t="shared" si="53"/>
        <v/>
      </c>
      <c r="AK103" s="25">
        <f>IF(L103="",0,IF(OR(P103="Mut+ext",VLOOKUP(L103,Paramétrage!$C$6:$E$28,2,0)=0),0,IF(O103="","saisir capacité",IF(P103="Mut+ext",0,M103*AJ103*VLOOKUP(L103,Paramétrage!$C$6:$E$28,2,0)))))</f>
        <v>0</v>
      </c>
      <c r="AL103" s="85"/>
      <c r="AM103" s="25">
        <f t="shared" si="54"/>
        <v>0</v>
      </c>
      <c r="AN103" s="25">
        <f>IF(L103="",0,IF(ISERROR(AL103+AK103*VLOOKUP(L103,Paramétrage!$C$6:$E$28,3,0))=TRUE,AM103,AL103+AK103*VLOOKUP(L103,Paramétrage!$C$6:$E$28,3,0)))</f>
        <v>0</v>
      </c>
      <c r="AO103" s="45">
        <f>IF(L103="",0,IF(OR(P103="oui",VLOOKUP(L103,Paramétrage!$C$6:$E$28,2,0)=0),0,IF(U103="",0,U103-AJ103)))</f>
        <v>0</v>
      </c>
      <c r="AP103" s="13">
        <f t="shared" si="55"/>
        <v>0</v>
      </c>
    </row>
    <row r="104" spans="1:42">
      <c r="A104" s="394"/>
      <c r="B104" s="414"/>
      <c r="C104" s="397"/>
      <c r="D104" s="170"/>
      <c r="E104" s="170"/>
      <c r="F104" s="171"/>
      <c r="G104" s="172"/>
      <c r="H104" s="173"/>
      <c r="I104" s="174"/>
      <c r="J104" s="173"/>
      <c r="K104" s="175"/>
      <c r="L104" s="176"/>
      <c r="M104" s="177">
        <f>AE104</f>
        <v>54</v>
      </c>
      <c r="N104" s="178"/>
      <c r="O104" s="178"/>
      <c r="P104" s="179"/>
      <c r="Q104" s="180"/>
      <c r="R104" s="180"/>
      <c r="S104" s="180"/>
      <c r="T104" s="181"/>
      <c r="U104" s="182"/>
      <c r="V104" s="183">
        <f>SUM(V96:V103)</f>
        <v>36</v>
      </c>
      <c r="W104" s="176">
        <f>SUM(W96:W103)</f>
        <v>0</v>
      </c>
      <c r="X104" s="184">
        <f t="shared" si="49"/>
        <v>36</v>
      </c>
      <c r="Y104" s="185">
        <f>SUM(Y96:Y103)</f>
        <v>36</v>
      </c>
      <c r="Z104" s="186"/>
      <c r="AA104" s="186"/>
      <c r="AB104" s="187"/>
      <c r="AC104" s="188"/>
      <c r="AD104" s="181"/>
      <c r="AE104" s="41">
        <f>SUM(AE96:AE103)</f>
        <v>54</v>
      </c>
      <c r="AF104" s="39">
        <f>SUM(AF96:AF103)</f>
        <v>2160</v>
      </c>
    </row>
    <row r="105" spans="1:42" ht="15.6" customHeight="1">
      <c r="A105" s="394"/>
      <c r="B105" s="414"/>
      <c r="C105" s="397" t="s">
        <v>213</v>
      </c>
      <c r="D105" s="410" t="s">
        <v>91</v>
      </c>
      <c r="E105" s="402">
        <v>6</v>
      </c>
      <c r="F105" s="102" t="s">
        <v>214</v>
      </c>
      <c r="G105" s="103" t="s">
        <v>16</v>
      </c>
      <c r="H105" s="92" t="s">
        <v>215</v>
      </c>
      <c r="I105" s="121">
        <v>16</v>
      </c>
      <c r="J105" s="141" t="s">
        <v>94</v>
      </c>
      <c r="K105" s="93"/>
      <c r="L105" s="94" t="s">
        <v>95</v>
      </c>
      <c r="M105" s="115">
        <v>18</v>
      </c>
      <c r="N105" s="112">
        <v>40</v>
      </c>
      <c r="O105" s="118">
        <v>300</v>
      </c>
      <c r="P105" s="101" t="s">
        <v>96</v>
      </c>
      <c r="Q105" s="401" t="s">
        <v>97</v>
      </c>
      <c r="R105" s="391"/>
      <c r="S105" s="391"/>
      <c r="T105" s="392"/>
      <c r="U105" s="226" t="str">
        <f>IF(OR(O105="",L105=Paramétrage!$C$10,L105=Paramétrage!$C$13,L105=Paramétrage!$C$16,L105=Paramétrage!$C$19,L105=Paramétrage!$C$23,L105=Paramétrage!$C$26,AND(L105&lt;&gt;Paramétrage!$C$9,P105="Mut+ext")),"",ROUNDUP(N105/O105,0))</f>
        <v/>
      </c>
      <c r="V105" s="189">
        <f>IF(L105="",0,IF(OR(P105="Mut+ext",VLOOKUP(L105,Paramétrage!$C$6:$E$28,2,0)=0),0,IF(O105="","saisir capacité",M105*U105*VLOOKUP(L105,Paramétrage!$C$6:$E$28,2,0))))</f>
        <v>0</v>
      </c>
      <c r="W105" s="98"/>
      <c r="X105" s="190">
        <f t="shared" ref="X105:X112" si="56">IF(ISERROR(V105+W105)=TRUE,V105,V105+W105)</f>
        <v>0</v>
      </c>
      <c r="Y105" s="227">
        <f>IF(L105="",0,IF(ISERROR(W105+V105*VLOOKUP(L105,Paramétrage!$C$6:$E$28,3,0))=TRUE,X105,W105+V105*VLOOKUP(L105,Paramétrage!$C$6:$E$28,3,0)))</f>
        <v>0</v>
      </c>
      <c r="Z105" s="395"/>
      <c r="AA105" s="391"/>
      <c r="AB105" s="396"/>
      <c r="AC105" s="109"/>
      <c r="AD105" s="100"/>
      <c r="AE105" s="42">
        <f>IF(F105="",0,IF(J105="",0,IF(SUMIF(F105:F112,F105,N105:N112)=0,0,IF(J105="Obligatoire",AF105/N105,IF(K105="",AF105/SUMIF(F105:F112,F105,N105:N112),AF105/(SUMIF(F105:F112,F105,N105:N112)/K105))))))</f>
        <v>18</v>
      </c>
      <c r="AF105" s="38">
        <f t="shared" ref="AF105:AF112" si="57">M105*N105</f>
        <v>720</v>
      </c>
      <c r="AH105" s="45">
        <f>IF(SUMIF(F105:F112,F105,N105:N112)=0,0,$M$3*N105/SUMIF(F105:F112,F105,N105:N112))</f>
        <v>0</v>
      </c>
      <c r="AI105" s="13">
        <f t="shared" ref="AI105:AI112" si="58">O105</f>
        <v>300</v>
      </c>
      <c r="AJ105" s="24">
        <f t="shared" si="53"/>
        <v>0</v>
      </c>
      <c r="AK105" s="25">
        <f>IF(L105="",0,IF(OR(P105="Mut+ext",VLOOKUP(L105,Paramétrage!$C$6:$E$28,2,0)=0),0,IF(O105="","saisir capacité",IF(P105="Mut+ext",0,M105*AJ105*VLOOKUP(L105,Paramétrage!$C$6:$E$28,2,0)))))</f>
        <v>0</v>
      </c>
      <c r="AL105" s="85"/>
      <c r="AM105" s="25">
        <f t="shared" si="54"/>
        <v>0</v>
      </c>
      <c r="AN105" s="25">
        <f>IF(L105="",0,IF(ISERROR(AL105+AK105*VLOOKUP(L105,Paramétrage!$C$6:$E$28,3,0))=TRUE,AM105,AL105+AK105*VLOOKUP(L105,Paramétrage!$C$6:$E$28,3,0)))</f>
        <v>0</v>
      </c>
      <c r="AO105" s="45">
        <f>IF(L105="",0,IF(OR(P105="oui",VLOOKUP(L105,Paramétrage!$C$6:$E$28,2,0)=0),0,IF(U105="",0,U105-AJ105)))</f>
        <v>0</v>
      </c>
      <c r="AP105" s="13">
        <f t="shared" ref="AP105:AP112" si="59">Y105-AN105-W105</f>
        <v>0</v>
      </c>
    </row>
    <row r="106" spans="1:42">
      <c r="A106" s="394"/>
      <c r="B106" s="414"/>
      <c r="C106" s="397"/>
      <c r="D106" s="410"/>
      <c r="E106" s="402"/>
      <c r="F106" s="90" t="s">
        <v>216</v>
      </c>
      <c r="G106" s="91" t="s">
        <v>16</v>
      </c>
      <c r="H106" s="92" t="s">
        <v>217</v>
      </c>
      <c r="I106" s="121">
        <v>16</v>
      </c>
      <c r="J106" s="120" t="s">
        <v>94</v>
      </c>
      <c r="K106" s="93"/>
      <c r="L106" s="94" t="s">
        <v>95</v>
      </c>
      <c r="M106" s="115">
        <v>18</v>
      </c>
      <c r="N106" s="112">
        <v>40</v>
      </c>
      <c r="O106" s="118">
        <v>300</v>
      </c>
      <c r="P106" s="101" t="s">
        <v>96</v>
      </c>
      <c r="Q106" s="401" t="s">
        <v>97</v>
      </c>
      <c r="R106" s="391"/>
      <c r="S106" s="391"/>
      <c r="T106" s="392"/>
      <c r="U106" s="226" t="str">
        <f>IF(OR(O106="",L106=Paramétrage!$C$10,L106=Paramétrage!$C$13,L106=Paramétrage!$C$16,L106=Paramétrage!$C$19,L106=Paramétrage!$C$23,L106=Paramétrage!$C$26,AND(L106&lt;&gt;Paramétrage!$C$9,P106="Mut+ext")),"",ROUNDUP(N106/O106,0))</f>
        <v/>
      </c>
      <c r="V106" s="189">
        <f>IF(L106="",0,IF(OR(P106="Mut+ext",VLOOKUP(L106,Paramétrage!$C$6:$E$28,2,0)=0),0,IF(O106="","saisir capacité",M106*U106*VLOOKUP(L106,Paramétrage!$C$6:$E$28,2,0))))</f>
        <v>0</v>
      </c>
      <c r="W106" s="98"/>
      <c r="X106" s="190">
        <f t="shared" si="56"/>
        <v>0</v>
      </c>
      <c r="Y106" s="227">
        <f>IF(L106="",0,IF(ISERROR(W106+V106*VLOOKUP(L106,Paramétrage!$C$6:$E$28,3,0))=TRUE,X106,W106+V106*VLOOKUP(L106,Paramétrage!$C$6:$E$28,3,0)))</f>
        <v>0</v>
      </c>
      <c r="Z106" s="395"/>
      <c r="AA106" s="391"/>
      <c r="AB106" s="396"/>
      <c r="AC106" s="109"/>
      <c r="AD106" s="99"/>
      <c r="AE106" s="42">
        <f>IF(F106="",0,IF(J106="",0,IF(SUMIF(F105:F112,F106,N105:N112)=0,0,IF(J106="Obligatoire",AF106/N106,IF(K106="",AF106/SUMIF(F105:F112,F106,N105:N112),AF106/(SUMIF(F105:F112,F106,N105:N112)/K106))))))</f>
        <v>18</v>
      </c>
      <c r="AF106" s="23">
        <f t="shared" si="57"/>
        <v>720</v>
      </c>
      <c r="AH106" s="45">
        <f>IF(SUMIF(F105:F112,F106,N105:N112)=0,0,$M$3*N106/SUMIF(F105:F112,F106,N105:N112))</f>
        <v>0</v>
      </c>
      <c r="AI106" s="13">
        <f t="shared" si="58"/>
        <v>300</v>
      </c>
      <c r="AJ106" s="24">
        <f t="shared" si="53"/>
        <v>0</v>
      </c>
      <c r="AK106" s="25">
        <f>IF(L106="",0,IF(OR(P106="Mut+ext",VLOOKUP(L106,Paramétrage!$C$6:$E$28,2,0)=0),0,IF(O106="","saisir capacité",IF(P106="Mut+ext",0,M106*AJ106*VLOOKUP(L106,Paramétrage!$C$6:$E$28,2,0)))))</f>
        <v>0</v>
      </c>
      <c r="AL106" s="85"/>
      <c r="AM106" s="25">
        <f t="shared" si="54"/>
        <v>0</v>
      </c>
      <c r="AN106" s="25">
        <f>IF(L106="",0,IF(ISERROR(AL106+AK106*VLOOKUP(L106,Paramétrage!$C$6:$E$28,3,0))=TRUE,AM106,AL106+AK106*VLOOKUP(L106,Paramétrage!$C$6:$E$28,3,0)))</f>
        <v>0</v>
      </c>
      <c r="AO106" s="45">
        <f>IF(L106="",0,IF(OR(P106="oui",VLOOKUP(L106,Paramétrage!$C$6:$E$28,2,0)=0),0,IF(U106="",0,U106-AJ106)))</f>
        <v>0</v>
      </c>
      <c r="AP106" s="13">
        <f t="shared" si="59"/>
        <v>0</v>
      </c>
    </row>
    <row r="107" spans="1:42">
      <c r="A107" s="394"/>
      <c r="B107" s="414"/>
      <c r="C107" s="397"/>
      <c r="D107" s="410"/>
      <c r="E107" s="402"/>
      <c r="F107" s="90" t="s">
        <v>218</v>
      </c>
      <c r="G107" s="91" t="s">
        <v>16</v>
      </c>
      <c r="H107" s="92" t="s">
        <v>217</v>
      </c>
      <c r="I107" s="121">
        <v>16</v>
      </c>
      <c r="J107" s="120" t="s">
        <v>94</v>
      </c>
      <c r="K107" s="93"/>
      <c r="L107" s="94" t="s">
        <v>99</v>
      </c>
      <c r="M107" s="115">
        <v>18</v>
      </c>
      <c r="N107" s="112">
        <v>40</v>
      </c>
      <c r="O107" s="118">
        <v>40</v>
      </c>
      <c r="P107" s="101" t="s">
        <v>100</v>
      </c>
      <c r="Q107" s="391"/>
      <c r="R107" s="391"/>
      <c r="S107" s="391"/>
      <c r="T107" s="392"/>
      <c r="U107" s="226">
        <f>IF(OR(O107="",L107=Paramétrage!$C$10,L107=Paramétrage!$C$13,L107=Paramétrage!$C$16,L107=Paramétrage!$C$19,L107=Paramétrage!$C$23,L107=Paramétrage!$C$26,AND(L107&lt;&gt;Paramétrage!$C$9,P107="Mut+ext")),"",ROUNDUP(N107/O107,0))</f>
        <v>1</v>
      </c>
      <c r="V107" s="189">
        <f>IF(L107="",0,IF(OR(P107="Mut+ext",VLOOKUP(L107,Paramétrage!$C$6:$E$28,2,0)=0),0,IF(O107="","saisir capacité",M107*U107*VLOOKUP(L107,Paramétrage!$C$6:$E$28,2,0))))</f>
        <v>18</v>
      </c>
      <c r="W107" s="98"/>
      <c r="X107" s="190">
        <f t="shared" si="56"/>
        <v>18</v>
      </c>
      <c r="Y107" s="227">
        <f>IF(L107="",0,IF(ISERROR(W107+V107*VLOOKUP(L107,Paramétrage!$C$6:$E$28,3,0))=TRUE,X107,W107+V107*VLOOKUP(L107,Paramétrage!$C$6:$E$28,3,0)))</f>
        <v>18</v>
      </c>
      <c r="Z107" s="395"/>
      <c r="AA107" s="391"/>
      <c r="AB107" s="396"/>
      <c r="AC107" s="109"/>
      <c r="AD107" s="99"/>
      <c r="AE107" s="42">
        <f>IF(F107="",0,IF(J107="",0,IF(SUMIF(F105:F112,F107,N105:N112)=0,0,IF(J107="Obligatoire",AF107/N107,IF(K107="",AF107/SUMIF(F105:F112,F107,N105:N112),AF107/(SUMIF(F105:F112,F107,N105:N112)/K107))))))</f>
        <v>18</v>
      </c>
      <c r="AF107" s="23">
        <f t="shared" si="57"/>
        <v>720</v>
      </c>
      <c r="AH107" s="45">
        <f>IF(SUMIF(F105:F112,F107,N105:N112)=0,0,$M$3*N107/SUMIF(F105:F112,F107,N105:N112))</f>
        <v>0</v>
      </c>
      <c r="AI107" s="13">
        <f t="shared" si="58"/>
        <v>40</v>
      </c>
      <c r="AJ107" s="24">
        <f t="shared" si="53"/>
        <v>0</v>
      </c>
      <c r="AK107" s="25">
        <f>IF(L107="",0,IF(OR(P107="Mut+ext",VLOOKUP(L107,Paramétrage!$C$6:$E$28,2,0)=0),0,IF(O107="","saisir capacité",IF(P107="Mut+ext",0,M107*AJ107*VLOOKUP(L107,Paramétrage!$C$6:$E$28,2,0)))))</f>
        <v>0</v>
      </c>
      <c r="AL107" s="85"/>
      <c r="AM107" s="25">
        <f t="shared" si="54"/>
        <v>0</v>
      </c>
      <c r="AN107" s="25">
        <f>IF(L107="",0,IF(ISERROR(AL107+AK107*VLOOKUP(L107,Paramétrage!$C$6:$E$28,3,0))=TRUE,AM107,AL107+AK107*VLOOKUP(L107,Paramétrage!$C$6:$E$28,3,0)))</f>
        <v>0</v>
      </c>
      <c r="AO107" s="45">
        <f>IF(L107="",0,IF(OR(P107="oui",VLOOKUP(L107,Paramétrage!$C$6:$E$28,2,0)=0),0,IF(U107="",0,U107-AJ107)))</f>
        <v>1</v>
      </c>
      <c r="AP107" s="13">
        <f t="shared" si="59"/>
        <v>18</v>
      </c>
    </row>
    <row r="108" spans="1:42">
      <c r="A108" s="394"/>
      <c r="B108" s="414"/>
      <c r="C108" s="397"/>
      <c r="D108" s="410"/>
      <c r="E108" s="402"/>
      <c r="F108" s="96"/>
      <c r="G108" s="91"/>
      <c r="H108" s="92"/>
      <c r="I108" s="121"/>
      <c r="J108" s="120"/>
      <c r="K108" s="93"/>
      <c r="L108" s="94"/>
      <c r="M108" s="115"/>
      <c r="N108" s="112"/>
      <c r="O108" s="118"/>
      <c r="P108" s="101"/>
      <c r="Q108" s="391"/>
      <c r="R108" s="391"/>
      <c r="S108" s="391"/>
      <c r="T108" s="392"/>
      <c r="U108" s="226" t="str">
        <f>IF(OR(O108="",L108=Paramétrage!$C$10,L108=Paramétrage!$C$13,L108=Paramétrage!$C$16,L108=Paramétrage!$C$19,L108=Paramétrage!$C$23,L108=Paramétrage!$C$26,AND(L108&lt;&gt;Paramétrage!$C$9,P108="Mut+ext")),"",ROUNDUP(N108/O108,0))</f>
        <v/>
      </c>
      <c r="V108" s="189">
        <f>IF(L108="",0,IF(OR(P108="Mut+ext",VLOOKUP(L108,Paramétrage!$C$6:$E$28,2,0)=0),0,IF(O108="","saisir capacité",M108*U108*VLOOKUP(L108,Paramétrage!$C$6:$E$28,2,0))))</f>
        <v>0</v>
      </c>
      <c r="W108" s="98"/>
      <c r="X108" s="190">
        <f t="shared" si="56"/>
        <v>0</v>
      </c>
      <c r="Y108" s="227">
        <f>IF(L108="",0,IF(ISERROR(W108+V108*VLOOKUP(L108,Paramétrage!$C$6:$E$28,3,0))=TRUE,X108,W108+V108*VLOOKUP(L108,Paramétrage!$C$6:$E$28,3,0)))</f>
        <v>0</v>
      </c>
      <c r="Z108" s="395"/>
      <c r="AA108" s="391"/>
      <c r="AB108" s="396"/>
      <c r="AC108" s="109"/>
      <c r="AD108" s="99"/>
      <c r="AE108" s="42">
        <f>IF(F108="",0,IF(J108="",0,IF(SUMIF(F105:F112,F108,N105:N112)=0,0,IF(J108="Obligatoire",AF108/N108,IF(K108="",AF108/SUMIF(F105:F112,F108,N105:N112),AF108/(SUMIF(F105:F112,F108,N105:N112)/K108))))))</f>
        <v>0</v>
      </c>
      <c r="AF108" s="23">
        <f t="shared" si="57"/>
        <v>0</v>
      </c>
      <c r="AH108" s="45">
        <f>IF(SUMIF(F105:F112,F108,N105:N112)=0,0,$M$3*N108/SUMIF(F105:F112,F108,N105:N112))</f>
        <v>0</v>
      </c>
      <c r="AI108" s="13">
        <f t="shared" si="58"/>
        <v>0</v>
      </c>
      <c r="AJ108" s="24" t="str">
        <f t="shared" si="53"/>
        <v/>
      </c>
      <c r="AK108" s="25">
        <f>IF(L108="",0,IF(OR(P108="Mut+ext",VLOOKUP(L108,Paramétrage!$C$6:$E$28,2,0)=0),0,IF(O108="","saisir capacité",IF(P108="Mut+ext",0,M108*AJ108*VLOOKUP(L108,Paramétrage!$C$6:$E$28,2,0)))))</f>
        <v>0</v>
      </c>
      <c r="AL108" s="85"/>
      <c r="AM108" s="25">
        <f t="shared" si="54"/>
        <v>0</v>
      </c>
      <c r="AN108" s="25">
        <f>IF(L108="",0,IF(ISERROR(AL108+AK108*VLOOKUP(L108,Paramétrage!$C$6:$E$28,3,0))=TRUE,AM108,AL108+AK108*VLOOKUP(L108,Paramétrage!$C$6:$E$28,3,0)))</f>
        <v>0</v>
      </c>
      <c r="AO108" s="45">
        <f>IF(L108="",0,IF(OR(P108="oui",VLOOKUP(L108,Paramétrage!$C$6:$E$28,2,0)=0),0,IF(U108="",0,U108-AJ108)))</f>
        <v>0</v>
      </c>
      <c r="AP108" s="13">
        <f t="shared" si="59"/>
        <v>0</v>
      </c>
    </row>
    <row r="109" spans="1:42">
      <c r="A109" s="394"/>
      <c r="B109" s="414"/>
      <c r="C109" s="397"/>
      <c r="D109" s="410"/>
      <c r="E109" s="402"/>
      <c r="F109" s="90"/>
      <c r="G109" s="91"/>
      <c r="H109" s="92"/>
      <c r="I109" s="121"/>
      <c r="J109" s="120"/>
      <c r="K109" s="93"/>
      <c r="L109" s="94"/>
      <c r="M109" s="115"/>
      <c r="N109" s="112"/>
      <c r="O109" s="118"/>
      <c r="P109" s="101"/>
      <c r="Q109" s="391"/>
      <c r="R109" s="391"/>
      <c r="S109" s="391"/>
      <c r="T109" s="392"/>
      <c r="U109" s="226" t="str">
        <f>IF(OR(O109="",L109=Paramétrage!$C$10,L109=Paramétrage!$C$13,L109=Paramétrage!$C$16,L109=Paramétrage!$C$19,L109=Paramétrage!$C$23,L109=Paramétrage!$C$26,AND(L109&lt;&gt;Paramétrage!$C$9,P109="Mut+ext")),"",ROUNDUP(N109/O109,0))</f>
        <v/>
      </c>
      <c r="V109" s="189">
        <f>IF(L109="",0,IF(OR(P109="Mut+ext",VLOOKUP(L109,Paramétrage!$C$6:$E$28,2,0)=0),0,IF(O109="","saisir capacité",M109*U109*VLOOKUP(L109,Paramétrage!$C$6:$E$28,2,0))))</f>
        <v>0</v>
      </c>
      <c r="W109" s="98"/>
      <c r="X109" s="190">
        <f t="shared" si="56"/>
        <v>0</v>
      </c>
      <c r="Y109" s="227">
        <f>IF(L109="",0,IF(ISERROR(W109+V109*VLOOKUP(L109,Paramétrage!$C$6:$E$28,3,0))=TRUE,X109,W109+V109*VLOOKUP(L109,Paramétrage!$C$6:$E$28,3,0)))</f>
        <v>0</v>
      </c>
      <c r="Z109" s="395"/>
      <c r="AA109" s="391"/>
      <c r="AB109" s="396"/>
      <c r="AC109" s="109"/>
      <c r="AD109" s="99"/>
      <c r="AE109" s="42">
        <f>IF(F109="",0,IF(J109="",0,IF(SUMIF(F105:F112,F109,N105:N112)=0,0,IF(J109="Obligatoire",AF109/N109,IF(K109="",AF109/SUMIF(F105:F112,F109,N105:N112),AF109/(SUMIF(F105:F112,F109,N105:N112)/K109))))))</f>
        <v>0</v>
      </c>
      <c r="AF109" s="23">
        <f t="shared" si="57"/>
        <v>0</v>
      </c>
      <c r="AH109" s="45">
        <f>IF(SUMIF(F105:F112,F109,N105:N112)=0,0,$M$3*N109/SUMIF(F105:F112,F109,N105:N112))</f>
        <v>0</v>
      </c>
      <c r="AI109" s="13">
        <f t="shared" si="58"/>
        <v>0</v>
      </c>
      <c r="AJ109" s="24" t="str">
        <f t="shared" si="53"/>
        <v/>
      </c>
      <c r="AK109" s="25">
        <f>IF(L109="",0,IF(OR(P109="Mut+ext",VLOOKUP(L109,Paramétrage!$C$6:$E$28,2,0)=0),0,IF(O109="","saisir capacité",IF(P109="Mut+ext",0,M109*AJ109*VLOOKUP(L109,Paramétrage!$C$6:$E$28,2,0)))))</f>
        <v>0</v>
      </c>
      <c r="AL109" s="85"/>
      <c r="AM109" s="25">
        <f t="shared" si="54"/>
        <v>0</v>
      </c>
      <c r="AN109" s="25">
        <f>IF(L109="",0,IF(ISERROR(AL109+AK109*VLOOKUP(L109,Paramétrage!$C$6:$E$28,3,0))=TRUE,AM109,AL109+AK109*VLOOKUP(L109,Paramétrage!$C$6:$E$28,3,0)))</f>
        <v>0</v>
      </c>
      <c r="AO109" s="45">
        <f>IF(L109="",0,IF(OR(P109="oui",VLOOKUP(L109,Paramétrage!$C$6:$E$28,2,0)=0),0,IF(U109="",0,U109-AJ109)))</f>
        <v>0</v>
      </c>
      <c r="AP109" s="13">
        <f t="shared" si="59"/>
        <v>0</v>
      </c>
    </row>
    <row r="110" spans="1:42">
      <c r="A110" s="394"/>
      <c r="B110" s="414"/>
      <c r="C110" s="397"/>
      <c r="D110" s="410"/>
      <c r="E110" s="402"/>
      <c r="F110" s="90"/>
      <c r="G110" s="91"/>
      <c r="H110" s="92"/>
      <c r="I110" s="121"/>
      <c r="J110" s="120"/>
      <c r="K110" s="93"/>
      <c r="L110" s="94"/>
      <c r="M110" s="115"/>
      <c r="N110" s="112"/>
      <c r="O110" s="118"/>
      <c r="P110" s="101"/>
      <c r="Q110" s="391"/>
      <c r="R110" s="391"/>
      <c r="S110" s="391"/>
      <c r="T110" s="392"/>
      <c r="U110" s="226" t="str">
        <f>IF(OR(O110="",L110=Paramétrage!$C$10,L110=Paramétrage!$C$13,L110=Paramétrage!$C$16,L110=Paramétrage!$C$19,L110=Paramétrage!$C$23,L110=Paramétrage!$C$26,AND(L110&lt;&gt;Paramétrage!$C$9,P110="Mut+ext")),"",ROUNDUP(N110/O110,0))</f>
        <v/>
      </c>
      <c r="V110" s="189">
        <f>IF(L110="",0,IF(OR(P110="Mut+ext",VLOOKUP(L110,Paramétrage!$C$6:$E$28,2,0)=0),0,IF(O110="","saisir capacité",M110*U110*VLOOKUP(L110,Paramétrage!$C$6:$E$28,2,0))))</f>
        <v>0</v>
      </c>
      <c r="W110" s="98"/>
      <c r="X110" s="190">
        <f t="shared" si="56"/>
        <v>0</v>
      </c>
      <c r="Y110" s="227">
        <f>IF(L110="",0,IF(ISERROR(W110+V110*VLOOKUP(L110,Paramétrage!$C$6:$E$28,3,0))=TRUE,X110,W110+V110*VLOOKUP(L110,Paramétrage!$C$6:$E$28,3,0)))</f>
        <v>0</v>
      </c>
      <c r="Z110" s="395"/>
      <c r="AA110" s="391"/>
      <c r="AB110" s="396"/>
      <c r="AC110" s="109"/>
      <c r="AD110" s="99"/>
      <c r="AE110" s="42">
        <f>IF(F110="",0,IF(J110="",0,IF(SUMIF(F105:F112,F110,N105:N112)=0,0,IF(J110="Obligatoire",AF110/N110,IF(K110="",AF110/SUMIF(F105:F112,F110,N105:N112),AF110/(SUMIF(F105:F112,F110,N105:N112)/K110))))))</f>
        <v>0</v>
      </c>
      <c r="AF110" s="23">
        <f t="shared" si="57"/>
        <v>0</v>
      </c>
      <c r="AH110" s="45">
        <f>IF(SUMIF(F105:F112,F110,N105:N112)=0,0,$M$3*N110/SUMIF(F105:F112,F110,N105:N112))</f>
        <v>0</v>
      </c>
      <c r="AI110" s="13">
        <f t="shared" si="58"/>
        <v>0</v>
      </c>
      <c r="AJ110" s="24" t="str">
        <f t="shared" si="53"/>
        <v/>
      </c>
      <c r="AK110" s="25">
        <f>IF(L110="",0,IF(OR(P110="Mut+ext",VLOOKUP(L110,Paramétrage!$C$6:$E$28,2,0)=0),0,IF(O110="","saisir capacité",IF(P110="Mut+ext",0,M110*AJ110*VLOOKUP(L110,Paramétrage!$C$6:$E$28,2,0)))))</f>
        <v>0</v>
      </c>
      <c r="AL110" s="85"/>
      <c r="AM110" s="25">
        <f t="shared" si="54"/>
        <v>0</v>
      </c>
      <c r="AN110" s="25">
        <f>IF(L110="",0,IF(ISERROR(AL110+AK110*VLOOKUP(L110,Paramétrage!$C$6:$E$28,3,0))=TRUE,AM110,AL110+AK110*VLOOKUP(L110,Paramétrage!$C$6:$E$28,3,0)))</f>
        <v>0</v>
      </c>
      <c r="AO110" s="45">
        <f>IF(L110="",0,IF(OR(P110="oui",VLOOKUP(L110,Paramétrage!$C$6:$E$28,2,0)=0),0,IF(U110="",0,U110-AJ110)))</f>
        <v>0</v>
      </c>
      <c r="AP110" s="13">
        <f t="shared" si="59"/>
        <v>0</v>
      </c>
    </row>
    <row r="111" spans="1:42">
      <c r="A111" s="394"/>
      <c r="B111" s="414"/>
      <c r="C111" s="397"/>
      <c r="D111" s="410"/>
      <c r="E111" s="402"/>
      <c r="F111" s="90"/>
      <c r="G111" s="91"/>
      <c r="H111" s="92"/>
      <c r="I111" s="121"/>
      <c r="J111" s="120"/>
      <c r="K111" s="93"/>
      <c r="L111" s="94"/>
      <c r="M111" s="115"/>
      <c r="N111" s="112"/>
      <c r="O111" s="118"/>
      <c r="P111" s="101"/>
      <c r="Q111" s="391"/>
      <c r="R111" s="391"/>
      <c r="S111" s="391"/>
      <c r="T111" s="392"/>
      <c r="U111" s="226" t="str">
        <f>IF(OR(O111="",L111=Paramétrage!$C$10,L111=Paramétrage!$C$13,L111=Paramétrage!$C$16,L111=Paramétrage!$C$19,L111=Paramétrage!$C$23,L111=Paramétrage!$C$26,AND(L111&lt;&gt;Paramétrage!$C$9,P111="Mut+ext")),"",ROUNDUP(N111/O111,0))</f>
        <v/>
      </c>
      <c r="V111" s="189">
        <f>IF(L111="",0,IF(OR(P111="Mut+ext",VLOOKUP(L111,Paramétrage!$C$6:$E$28,2,0)=0),0,IF(O111="","saisir capacité",M111*U111*VLOOKUP(L111,Paramétrage!$C$6:$E$28,2,0))))</f>
        <v>0</v>
      </c>
      <c r="W111" s="98"/>
      <c r="X111" s="190">
        <f t="shared" si="56"/>
        <v>0</v>
      </c>
      <c r="Y111" s="227">
        <f>IF(L111="",0,IF(ISERROR(W111+V111*VLOOKUP(L111,Paramétrage!$C$6:$E$28,3,0))=TRUE,X111,W111+V111*VLOOKUP(L111,Paramétrage!$C$6:$E$28,3,0)))</f>
        <v>0</v>
      </c>
      <c r="Z111" s="395"/>
      <c r="AA111" s="391"/>
      <c r="AB111" s="396"/>
      <c r="AC111" s="109"/>
      <c r="AD111" s="99"/>
      <c r="AE111" s="42">
        <f>IF(F111="",0,IF(J111="",0,IF(SUMIF(F105:F112,F111,N105:N112)=0,0,IF(J111="Obligatoire",AF111/N111,IF(K111="",AF111/SUMIF(F105:F112,F111,N105:N112),AF111/(SUMIF(F105:F112,F111,N105:N112)/K111))))))</f>
        <v>0</v>
      </c>
      <c r="AF111" s="23">
        <f t="shared" si="57"/>
        <v>0</v>
      </c>
      <c r="AH111" s="45">
        <f>IF(SUMIF(F105:F112,F111,N105:N112)=0,0,$M$3*N111/SUMIF(F105:F112,F111,N105:N112))</f>
        <v>0</v>
      </c>
      <c r="AI111" s="13">
        <f t="shared" si="58"/>
        <v>0</v>
      </c>
      <c r="AJ111" s="24" t="str">
        <f t="shared" si="53"/>
        <v/>
      </c>
      <c r="AK111" s="25">
        <f>IF(L111="",0,IF(OR(P111="Mut+ext",VLOOKUP(L111,Paramétrage!$C$6:$E$28,2,0)=0),0,IF(O111="","saisir capacité",IF(P111="Mut+ext",0,M111*AJ111*VLOOKUP(L111,Paramétrage!$C$6:$E$28,2,0)))))</f>
        <v>0</v>
      </c>
      <c r="AL111" s="85"/>
      <c r="AM111" s="25">
        <f t="shared" si="54"/>
        <v>0</v>
      </c>
      <c r="AN111" s="25">
        <f>IF(L111="",0,IF(ISERROR(AL111+AK111*VLOOKUP(L111,Paramétrage!$C$6:$E$28,3,0))=TRUE,AM111,AL111+AK111*VLOOKUP(L111,Paramétrage!$C$6:$E$28,3,0)))</f>
        <v>0</v>
      </c>
      <c r="AO111" s="45">
        <f>IF(L111="",0,IF(OR(P111="oui",VLOOKUP(L111,Paramétrage!$C$6:$E$28,2,0)=0),0,IF(U111="",0,U111-AJ111)))</f>
        <v>0</v>
      </c>
      <c r="AP111" s="13">
        <f t="shared" si="59"/>
        <v>0</v>
      </c>
    </row>
    <row r="112" spans="1:42">
      <c r="A112" s="394"/>
      <c r="B112" s="414"/>
      <c r="C112" s="397"/>
      <c r="D112" s="410"/>
      <c r="E112" s="403"/>
      <c r="F112" s="90"/>
      <c r="G112" s="91"/>
      <c r="H112" s="92"/>
      <c r="I112" s="121"/>
      <c r="J112" s="120"/>
      <c r="K112" s="93"/>
      <c r="L112" s="94"/>
      <c r="M112" s="115"/>
      <c r="N112" s="112"/>
      <c r="O112" s="118"/>
      <c r="P112" s="101"/>
      <c r="Q112" s="391"/>
      <c r="R112" s="391"/>
      <c r="S112" s="391"/>
      <c r="T112" s="392"/>
      <c r="U112" s="226" t="str">
        <f>IF(OR(O112="",L112=Paramétrage!$C$10,L112=Paramétrage!$C$13,L112=Paramétrage!$C$16,L112=Paramétrage!$C$19,L112=Paramétrage!$C$23,L112=Paramétrage!$C$26,AND(L112&lt;&gt;Paramétrage!$C$9,P112="Mut+ext")),"",ROUNDUP(N112/O112,0))</f>
        <v/>
      </c>
      <c r="V112" s="189">
        <f>IF(L112="",0,IF(OR(P112="Mut+ext",VLOOKUP(L112,Paramétrage!$C$6:$E$28,2,0)=0),0,IF(O112="","saisir capacité",M112*U112*VLOOKUP(L112,Paramétrage!$C$6:$E$28,2,0))))</f>
        <v>0</v>
      </c>
      <c r="W112" s="98"/>
      <c r="X112" s="190">
        <f t="shared" si="56"/>
        <v>0</v>
      </c>
      <c r="Y112" s="227">
        <f>IF(L112="",0,IF(ISERROR(W112+V112*VLOOKUP(L112,Paramétrage!$C$6:$E$28,3,0))=TRUE,X112,W112+V112*VLOOKUP(L112,Paramétrage!$C$6:$E$28,3,0)))</f>
        <v>0</v>
      </c>
      <c r="Z112" s="395"/>
      <c r="AA112" s="391"/>
      <c r="AB112" s="396"/>
      <c r="AC112" s="109"/>
      <c r="AD112" s="99"/>
      <c r="AE112" s="42">
        <f>IF(F112="",0,IF(J112="",0,IF(SUMIF(F105:F112,F112,N105:N112)=0,0,IF(J112="Obligatoire",AF112/N112,IF(K112="",AF112/SUMIF(F105:F112,F112,N105:N112),AF112/(SUMIF(F105:F112,F112,N105:N112)/K112))))))</f>
        <v>0</v>
      </c>
      <c r="AF112" s="23">
        <f t="shared" si="57"/>
        <v>0</v>
      </c>
      <c r="AH112" s="45">
        <f>IF(SUMIF(F105:F112,F112,N105:N112)=0,0,$M$3*N112/SUMIF(F105:F112,F112,N105:N112))</f>
        <v>0</v>
      </c>
      <c r="AI112" s="13">
        <f t="shared" si="58"/>
        <v>0</v>
      </c>
      <c r="AJ112" s="24" t="str">
        <f t="shared" si="53"/>
        <v/>
      </c>
      <c r="AK112" s="25">
        <f>IF(L112="",0,IF(OR(P112="Mut+ext",VLOOKUP(L112,Paramétrage!$C$6:$E$28,2,0)=0),0,IF(O112="","saisir capacité",IF(P112="Mut+ext",0,M112*AJ112*VLOOKUP(L112,Paramétrage!$C$6:$E$28,2,0)))))</f>
        <v>0</v>
      </c>
      <c r="AL112" s="85"/>
      <c r="AM112" s="25">
        <f t="shared" si="54"/>
        <v>0</v>
      </c>
      <c r="AN112" s="25">
        <f>IF(L112="",0,IF(ISERROR(AL112+AK112*VLOOKUP(L112,Paramétrage!$C$6:$E$28,3,0))=TRUE,AM112,AL112+AK112*VLOOKUP(L112,Paramétrage!$C$6:$E$28,3,0)))</f>
        <v>0</v>
      </c>
      <c r="AO112" s="45">
        <f>IF(L112="",0,IF(OR(P112="oui",VLOOKUP(L112,Paramétrage!$C$6:$E$28,2,0)=0),0,IF(U112="",0,U112-AJ112)))</f>
        <v>0</v>
      </c>
      <c r="AP112" s="13">
        <f t="shared" si="59"/>
        <v>0</v>
      </c>
    </row>
    <row r="113" spans="1:42">
      <c r="A113" s="394"/>
      <c r="B113" s="415"/>
      <c r="C113" s="397"/>
      <c r="D113" s="170"/>
      <c r="E113" s="170"/>
      <c r="F113" s="171"/>
      <c r="G113" s="172"/>
      <c r="H113" s="173"/>
      <c r="I113" s="174"/>
      <c r="J113" s="173"/>
      <c r="K113" s="175"/>
      <c r="L113" s="176"/>
      <c r="M113" s="177">
        <f>AE113</f>
        <v>54</v>
      </c>
      <c r="N113" s="178"/>
      <c r="O113" s="178"/>
      <c r="P113" s="179"/>
      <c r="Q113" s="180"/>
      <c r="R113" s="180"/>
      <c r="S113" s="180"/>
      <c r="T113" s="181"/>
      <c r="U113" s="182"/>
      <c r="V113" s="183">
        <f>SUM(V105:V112)</f>
        <v>18</v>
      </c>
      <c r="W113" s="176">
        <f>SUM(W105:W112)</f>
        <v>0</v>
      </c>
      <c r="X113" s="184">
        <f t="shared" ref="X113:X131" si="60">V113+W113</f>
        <v>18</v>
      </c>
      <c r="Y113" s="185">
        <f>SUM(Y105:Y112)</f>
        <v>18</v>
      </c>
      <c r="Z113" s="186"/>
      <c r="AA113" s="186"/>
      <c r="AB113" s="187"/>
      <c r="AC113" s="188"/>
      <c r="AD113" s="181"/>
      <c r="AE113" s="41">
        <f>SUM(AE105:AE112)</f>
        <v>54</v>
      </c>
      <c r="AF113" s="39">
        <f>SUM(AF105:AF112)</f>
        <v>2160</v>
      </c>
    </row>
    <row r="114" spans="1:42" ht="15" customHeight="1">
      <c r="A114" s="394"/>
      <c r="B114" s="408" t="s">
        <v>110</v>
      </c>
      <c r="C114" s="397" t="s">
        <v>219</v>
      </c>
      <c r="D114" s="410" t="s">
        <v>112</v>
      </c>
      <c r="E114" s="402">
        <v>6</v>
      </c>
      <c r="F114" s="90"/>
      <c r="G114" s="103"/>
      <c r="H114" s="92"/>
      <c r="I114" s="121"/>
      <c r="J114" s="120"/>
      <c r="K114" s="93"/>
      <c r="L114" s="94"/>
      <c r="M114" s="115"/>
      <c r="N114" s="112"/>
      <c r="O114" s="118"/>
      <c r="P114" s="101"/>
      <c r="Q114" s="483"/>
      <c r="R114" s="483"/>
      <c r="S114" s="483"/>
      <c r="T114" s="484"/>
      <c r="U114" s="260" t="str">
        <f>IF(OR(O114="",L114=Paramétrage!$C$10,L114=Paramétrage!$C$13,L114=Paramétrage!$C$16,L114=Paramétrage!$C$19,L114=Paramétrage!$C$23,L114=Paramétrage!$C$26,AND(L114&lt;&gt;Paramétrage!$C$9,P114="Mut+ext")),"",ROUNDUP(N114/O114,0))</f>
        <v/>
      </c>
      <c r="V114" s="261">
        <f>IF(L114="",0,IF(OR(P114="Mut+ext",VLOOKUP(L114,Paramétrage!$C$6:$E$28,2,0)=0),0,IF(O114="","saisir capacité",M114*U114*VLOOKUP(L114,Paramétrage!$C$6:$E$28,2,0))))</f>
        <v>0</v>
      </c>
      <c r="W114" s="98"/>
      <c r="X114" s="262">
        <f t="shared" ref="X114:X121" si="61">IF(ISERROR(V114+W114)=TRUE,V114,V114+W114)</f>
        <v>0</v>
      </c>
      <c r="Y114" s="263">
        <f>IF(L114="",0,IF(ISERROR(W114+V114*VLOOKUP(L114,Paramétrage!$C$6:$E$28,3,0))=TRUE,X114,W114+V114*VLOOKUP(L114,Paramétrage!$C$6:$E$28,3,0)))</f>
        <v>0</v>
      </c>
      <c r="Z114" s="395"/>
      <c r="AA114" s="391"/>
      <c r="AB114" s="396"/>
      <c r="AC114" s="109"/>
      <c r="AD114" s="100"/>
      <c r="AE114" s="42">
        <f>IF(F114="",0,IF(J114="",0,IF(SUMIF(F114:F121,F114,N114:N121)=0,0,IF(J114="Obligatoire",AF114/N114,IF(K114="",AF114/SUMIF(F114:F121,F114,N114:N121),AF114/(SUMIF(F114:F121,F114,N114:N121)/K114))))))</f>
        <v>0</v>
      </c>
      <c r="AF114" s="38">
        <f t="shared" ref="AF114:AF121" si="62">M114*N114</f>
        <v>0</v>
      </c>
      <c r="AH114" s="45">
        <f>IF(SUMIF(F114:F121,F114,N114:N121)=0,0,$M$3*N114/SUMIF(F114:F121,F114,N114:N121))</f>
        <v>0</v>
      </c>
      <c r="AI114" s="13">
        <f t="shared" ref="AI114:AI121" si="63">O114</f>
        <v>0</v>
      </c>
      <c r="AJ114" s="24" t="str">
        <f t="shared" ref="AJ114:AJ121" si="64">IF(AI114=0,"",ROUNDUP(AH114/AI114,0))</f>
        <v/>
      </c>
      <c r="AK114" s="25">
        <f>IF(L114="",0,IF(OR(P114="Mut+ext",VLOOKUP(L114,Paramétrage!$C$6:$E$28,2,0)=0),0,IF(O114="","saisir capacité",IF(P114="Mut+ext",0,M114*AJ114*VLOOKUP(L114,Paramétrage!$C$6:$E$28,2,0)))))</f>
        <v>0</v>
      </c>
      <c r="AL114" s="85"/>
      <c r="AM114" s="25">
        <f t="shared" ref="AM114:AM121" si="65">IF(ISERROR(AK114+AL114)=TRUE,AK114,AK114+AL114)</f>
        <v>0</v>
      </c>
      <c r="AN114" s="25">
        <f>IF(L114="",0,IF(ISERROR(AL114+AK114*VLOOKUP(L114,Paramétrage!$C$6:$E$28,3,0))=TRUE,AM114,AL114+AK114*VLOOKUP(L114,Paramétrage!$C$6:$E$28,3,0)))</f>
        <v>0</v>
      </c>
      <c r="AO114" s="45">
        <f>IF(L114="",0,IF(OR(P114="oui",VLOOKUP(L114,Paramétrage!$C$6:$E$28,2,0)=0),0,IF(U114="",0,U114-AJ114)))</f>
        <v>0</v>
      </c>
      <c r="AP114" s="13">
        <f t="shared" ref="AP114:AP121" si="66">Y114-AN114-W114</f>
        <v>0</v>
      </c>
    </row>
    <row r="115" spans="1:42" ht="15" customHeight="1">
      <c r="A115" s="394"/>
      <c r="B115" s="408"/>
      <c r="C115" s="397"/>
      <c r="D115" s="410"/>
      <c r="E115" s="402"/>
      <c r="F115" s="90"/>
      <c r="G115" s="91"/>
      <c r="H115" s="92"/>
      <c r="I115" s="121"/>
      <c r="J115" s="120"/>
      <c r="K115" s="93"/>
      <c r="L115" s="94"/>
      <c r="M115" s="115"/>
      <c r="N115" s="112"/>
      <c r="O115" s="118"/>
      <c r="P115" s="101"/>
      <c r="Q115" s="483"/>
      <c r="R115" s="483"/>
      <c r="S115" s="483"/>
      <c r="T115" s="484"/>
      <c r="U115" s="260" t="str">
        <f>IF(OR(O115="",L115=Paramétrage!$C$10,L115=Paramétrage!$C$13,L115=Paramétrage!$C$16,L115=Paramétrage!$C$19,L115=Paramétrage!$C$23,L115=Paramétrage!$C$26,AND(L115&lt;&gt;Paramétrage!$C$9,P115="Mut+ext")),"",ROUNDUP(N115/O115,0))</f>
        <v/>
      </c>
      <c r="V115" s="261">
        <f>IF(L115="",0,IF(OR(P115="Mut+ext",VLOOKUP(L115,Paramétrage!$C$6:$E$28,2,0)=0),0,IF(O115="","saisir capacité",M115*U115*VLOOKUP(L115,Paramétrage!$C$6:$E$28,2,0))))</f>
        <v>0</v>
      </c>
      <c r="W115" s="98"/>
      <c r="X115" s="262">
        <f t="shared" si="61"/>
        <v>0</v>
      </c>
      <c r="Y115" s="263">
        <f>IF(L115="",0,IF(ISERROR(W115+V115*VLOOKUP(L115,Paramétrage!$C$6:$E$28,3,0))=TRUE,X115,W115+V115*VLOOKUP(L115,Paramétrage!$C$6:$E$28,3,0)))</f>
        <v>0</v>
      </c>
      <c r="Z115" s="395"/>
      <c r="AA115" s="391"/>
      <c r="AB115" s="396"/>
      <c r="AC115" s="109"/>
      <c r="AD115" s="99"/>
      <c r="AE115" s="42">
        <f>IF(F115="",0,IF(J115="",0,IF(SUMIF(F114:F121,F115,N114:N121)=0,0,IF(J115="Obligatoire",AF115/N115,IF(K115="",AF115/SUMIF(F114:F121,F115,N114:N121),AF115/(SUMIF(F114:F121,F115,N114:N121)/K115))))))</f>
        <v>0</v>
      </c>
      <c r="AF115" s="23">
        <f t="shared" si="62"/>
        <v>0</v>
      </c>
      <c r="AH115" s="45">
        <f>IF(SUMIF(F114:F121,F115,N114:N121)=0,0,$M$3*N115/SUMIF(F114:F121,F115,N114:N121))</f>
        <v>0</v>
      </c>
      <c r="AI115" s="13">
        <f t="shared" si="63"/>
        <v>0</v>
      </c>
      <c r="AJ115" s="24" t="str">
        <f t="shared" si="64"/>
        <v/>
      </c>
      <c r="AK115" s="25">
        <f>IF(L115="",0,IF(OR(P115="Mut+ext",VLOOKUP(L115,Paramétrage!$C$6:$E$28,2,0)=0),0,IF(O115="","saisir capacité",IF(P115="Mut+ext",0,M115*AJ115*VLOOKUP(L115,Paramétrage!$C$6:$E$28,2,0)))))</f>
        <v>0</v>
      </c>
      <c r="AL115" s="85"/>
      <c r="AM115" s="25">
        <f t="shared" si="65"/>
        <v>0</v>
      </c>
      <c r="AN115" s="25">
        <f>IF(L115="",0,IF(ISERROR(AL115+AK115*VLOOKUP(L115,Paramétrage!$C$6:$E$28,3,0))=TRUE,AM115,AL115+AK115*VLOOKUP(L115,Paramétrage!$C$6:$E$28,3,0)))</f>
        <v>0</v>
      </c>
      <c r="AO115" s="45">
        <f>IF(L115="",0,IF(OR(P115="oui",VLOOKUP(L115,Paramétrage!$C$6:$E$28,2,0)=0),0,IF(U115="",0,U115-AJ115)))</f>
        <v>0</v>
      </c>
      <c r="AP115" s="13">
        <f t="shared" si="66"/>
        <v>0</v>
      </c>
    </row>
    <row r="116" spans="1:42" ht="15" customHeight="1">
      <c r="A116" s="394"/>
      <c r="B116" s="408"/>
      <c r="C116" s="397"/>
      <c r="D116" s="410"/>
      <c r="E116" s="402"/>
      <c r="F116" s="96"/>
      <c r="G116" s="91"/>
      <c r="H116" s="92"/>
      <c r="I116" s="121"/>
      <c r="J116" s="120"/>
      <c r="K116" s="93"/>
      <c r="L116" s="94"/>
      <c r="M116" s="115"/>
      <c r="N116" s="112"/>
      <c r="O116" s="118"/>
      <c r="P116" s="101"/>
      <c r="Q116" s="483"/>
      <c r="R116" s="483"/>
      <c r="S116" s="483"/>
      <c r="T116" s="484"/>
      <c r="U116" s="260" t="str">
        <f>IF(OR(O116="",L116=Paramétrage!$C$10,L116=Paramétrage!$C$13,L116=Paramétrage!$C$16,L116=Paramétrage!$C$19,L116=Paramétrage!$C$23,L116=Paramétrage!$C$26,AND(L116&lt;&gt;Paramétrage!$C$9,P116="Mut+ext")),"",ROUNDUP(N116/O116,0))</f>
        <v/>
      </c>
      <c r="V116" s="261">
        <f>IF(L116="",0,IF(OR(P116="Mut+ext",VLOOKUP(L116,Paramétrage!$C$6:$E$28,2,0)=0),0,IF(O116="","saisir capacité",M116*U116*VLOOKUP(L116,Paramétrage!$C$6:$E$28,2,0))))</f>
        <v>0</v>
      </c>
      <c r="W116" s="98"/>
      <c r="X116" s="262">
        <f t="shared" si="61"/>
        <v>0</v>
      </c>
      <c r="Y116" s="263">
        <f>IF(L116="",0,IF(ISERROR(W116+V116*VLOOKUP(L116,Paramétrage!$C$6:$E$28,3,0))=TRUE,X116,W116+V116*VLOOKUP(L116,Paramétrage!$C$6:$E$28,3,0)))</f>
        <v>0</v>
      </c>
      <c r="Z116" s="395"/>
      <c r="AA116" s="391"/>
      <c r="AB116" s="396"/>
      <c r="AC116" s="109"/>
      <c r="AD116" s="99"/>
      <c r="AE116" s="42">
        <f>IF(F116="",0,IF(J116="",0,IF(SUMIF(F114:F121,F116,N114:N121)=0,0,IF(J116="Obligatoire",AF116/N116,IF(K116="",AF116/SUMIF(F114:F121,F116,N114:N121),AF116/(SUMIF(F114:F121,F116,N114:N121)/K116))))))</f>
        <v>0</v>
      </c>
      <c r="AF116" s="23">
        <f t="shared" si="62"/>
        <v>0</v>
      </c>
      <c r="AH116" s="45">
        <f>IF(SUMIF(F114:F121,F116,N114:N121)=0,0,$M$3*N116/SUMIF(F114:F121,F116,N114:N121))</f>
        <v>0</v>
      </c>
      <c r="AI116" s="13">
        <f t="shared" si="63"/>
        <v>0</v>
      </c>
      <c r="AJ116" s="24" t="str">
        <f t="shared" si="64"/>
        <v/>
      </c>
      <c r="AK116" s="25">
        <f>IF(L116="",0,IF(OR(P116="Mut+ext",VLOOKUP(L116,Paramétrage!$C$6:$E$28,2,0)=0),0,IF(O116="","saisir capacité",IF(P116="Mut+ext",0,M116*AJ116*VLOOKUP(L116,Paramétrage!$C$6:$E$28,2,0)))))</f>
        <v>0</v>
      </c>
      <c r="AL116" s="85"/>
      <c r="AM116" s="25">
        <f t="shared" si="65"/>
        <v>0</v>
      </c>
      <c r="AN116" s="25">
        <f>IF(L116="",0,IF(ISERROR(AL116+AK116*VLOOKUP(L116,Paramétrage!$C$6:$E$28,3,0))=TRUE,AM116,AL116+AK116*VLOOKUP(L116,Paramétrage!$C$6:$E$28,3,0)))</f>
        <v>0</v>
      </c>
      <c r="AO116" s="45">
        <f>IF(L116="",0,IF(OR(P116="oui",VLOOKUP(L116,Paramétrage!$C$6:$E$28,2,0)=0),0,IF(U116="",0,U116-AJ116)))</f>
        <v>0</v>
      </c>
      <c r="AP116" s="13">
        <f t="shared" si="66"/>
        <v>0</v>
      </c>
    </row>
    <row r="117" spans="1:42" ht="15" customHeight="1">
      <c r="A117" s="394"/>
      <c r="B117" s="408"/>
      <c r="C117" s="397"/>
      <c r="D117" s="410"/>
      <c r="E117" s="402"/>
      <c r="F117" s="90"/>
      <c r="G117" s="129"/>
      <c r="H117" s="92"/>
      <c r="I117" s="121"/>
      <c r="J117" s="120"/>
      <c r="K117" s="93"/>
      <c r="L117" s="94"/>
      <c r="M117" s="115"/>
      <c r="N117" s="112"/>
      <c r="O117" s="118"/>
      <c r="P117" s="101"/>
      <c r="Q117" s="483"/>
      <c r="R117" s="483"/>
      <c r="S117" s="483"/>
      <c r="T117" s="484"/>
      <c r="U117" s="260" t="str">
        <f>IF(OR(O117="",L117=Paramétrage!$C$10,L117=Paramétrage!$C$13,L117=Paramétrage!$C$16,L117=Paramétrage!$C$19,L117=Paramétrage!$C$23,L117=Paramétrage!$C$26,AND(L117&lt;&gt;Paramétrage!$C$9,P117="Mut+ext")),"",ROUNDUP(N117/O117,0))</f>
        <v/>
      </c>
      <c r="V117" s="261">
        <f>IF(L117="",0,IF(OR(P117="Mut+ext",VLOOKUP(L117,Paramétrage!$C$6:$E$28,2,0)=0),0,IF(O117="","saisir capacité",M117*U117*VLOOKUP(L117,Paramétrage!$C$6:$E$28,2,0))))</f>
        <v>0</v>
      </c>
      <c r="W117" s="98"/>
      <c r="X117" s="262">
        <f t="shared" si="61"/>
        <v>0</v>
      </c>
      <c r="Y117" s="263">
        <f>IF(L117="",0,IF(ISERROR(W117+V117*VLOOKUP(L117,Paramétrage!$C$6:$E$28,3,0))=TRUE,X117,W117+V117*VLOOKUP(L117,Paramétrage!$C$6:$E$28,3,0)))</f>
        <v>0</v>
      </c>
      <c r="Z117" s="395"/>
      <c r="AA117" s="391"/>
      <c r="AB117" s="396"/>
      <c r="AC117" s="109"/>
      <c r="AD117" s="99"/>
      <c r="AE117" s="42">
        <f>IF(F117="",0,IF(J117="",0,IF(SUMIF(F114:F121,F117,N114:N121)=0,0,IF(J117="Obligatoire",AF117/N117,IF(K117="",AF117/SUMIF(F114:F121,F117,N114:N121),AF117/(SUMIF(F114:F121,F117,N114:N121)/K117))))))</f>
        <v>0</v>
      </c>
      <c r="AF117" s="23">
        <f t="shared" si="62"/>
        <v>0</v>
      </c>
      <c r="AH117" s="45">
        <f>IF(SUMIF(F114:F121,F117,N114:N121)=0,0,$M$3*N117/SUMIF(F114:F121,F117,N114:N121))</f>
        <v>0</v>
      </c>
      <c r="AI117" s="13">
        <f t="shared" si="63"/>
        <v>0</v>
      </c>
      <c r="AJ117" s="24" t="str">
        <f t="shared" si="64"/>
        <v/>
      </c>
      <c r="AK117" s="25">
        <f>IF(L117="",0,IF(OR(P117="Mut+ext",VLOOKUP(L117,Paramétrage!$C$6:$E$28,2,0)=0),0,IF(O117="","saisir capacité",IF(P117="Mut+ext",0,M117*AJ117*VLOOKUP(L117,Paramétrage!$C$6:$E$28,2,0)))))</f>
        <v>0</v>
      </c>
      <c r="AL117" s="85"/>
      <c r="AM117" s="25">
        <f t="shared" si="65"/>
        <v>0</v>
      </c>
      <c r="AN117" s="25">
        <f>IF(L117="",0,IF(ISERROR(AL117+AK117*VLOOKUP(L117,Paramétrage!$C$6:$E$28,3,0))=TRUE,AM117,AL117+AK117*VLOOKUP(L117,Paramétrage!$C$6:$E$28,3,0)))</f>
        <v>0</v>
      </c>
      <c r="AO117" s="45">
        <f>IF(L117="",0,IF(OR(P117="oui",VLOOKUP(L117,Paramétrage!$C$6:$E$28,2,0)=0),0,IF(U117="",0,U117-AJ117)))</f>
        <v>0</v>
      </c>
      <c r="AP117" s="13">
        <f t="shared" si="66"/>
        <v>0</v>
      </c>
    </row>
    <row r="118" spans="1:42" ht="15" customHeight="1">
      <c r="A118" s="394"/>
      <c r="B118" s="408"/>
      <c r="C118" s="397"/>
      <c r="D118" s="410"/>
      <c r="E118" s="402"/>
      <c r="F118" s="90"/>
      <c r="G118" s="129"/>
      <c r="H118" s="92"/>
      <c r="I118" s="121"/>
      <c r="J118" s="120"/>
      <c r="K118" s="93"/>
      <c r="L118" s="94"/>
      <c r="M118" s="115"/>
      <c r="N118" s="112"/>
      <c r="O118" s="118"/>
      <c r="P118" s="101"/>
      <c r="Q118" s="483"/>
      <c r="R118" s="483"/>
      <c r="S118" s="483"/>
      <c r="T118" s="484"/>
      <c r="U118" s="260" t="str">
        <f>IF(OR(O118="",L118=Paramétrage!$C$10,L118=Paramétrage!$C$13,L118=Paramétrage!$C$16,L118=Paramétrage!$C$19,L118=Paramétrage!$C$23,L118=Paramétrage!$C$26,AND(L118&lt;&gt;Paramétrage!$C$9,P118="Mut+ext")),"",ROUNDUP(N118/O118,0))</f>
        <v/>
      </c>
      <c r="V118" s="261">
        <f>IF(L118="",0,IF(OR(P118="Mut+ext",VLOOKUP(L118,Paramétrage!$C$6:$E$28,2,0)=0),0,IF(O118="","saisir capacité",M118*U118*VLOOKUP(L118,Paramétrage!$C$6:$E$28,2,0))))</f>
        <v>0</v>
      </c>
      <c r="W118" s="98"/>
      <c r="X118" s="262">
        <f t="shared" si="61"/>
        <v>0</v>
      </c>
      <c r="Y118" s="263">
        <f>IF(L118="",0,IF(ISERROR(W118+V118*VLOOKUP(L118,Paramétrage!$C$6:$E$28,3,0))=TRUE,X118,W118+V118*VLOOKUP(L118,Paramétrage!$C$6:$E$28,3,0)))</f>
        <v>0</v>
      </c>
      <c r="Z118" s="395"/>
      <c r="AA118" s="391"/>
      <c r="AB118" s="396"/>
      <c r="AC118" s="109"/>
      <c r="AD118" s="99"/>
      <c r="AE118" s="42">
        <f>IF(F118="",0,IF(J118="",0,IF(SUMIF(F114:F121,F118,N114:N121)=0,0,IF(J118="Obligatoire",AF118/N118,IF(K118="",AF118/SUMIF(F114:F121,F118,N114:N121),AF118/(SUMIF(F114:F121,F118,N114:N121)/K118))))))</f>
        <v>0</v>
      </c>
      <c r="AF118" s="23">
        <f t="shared" si="62"/>
        <v>0</v>
      </c>
      <c r="AH118" s="45">
        <f>IF(SUMIF(F114:F121,F118,N114:N121)=0,0,$M$3*N118/SUMIF(F114:F121,F118,N114:N121))</f>
        <v>0</v>
      </c>
      <c r="AI118" s="13">
        <f t="shared" si="63"/>
        <v>0</v>
      </c>
      <c r="AJ118" s="24" t="str">
        <f t="shared" si="64"/>
        <v/>
      </c>
      <c r="AK118" s="25">
        <f>IF(L118="",0,IF(OR(P118="Mut+ext",VLOOKUP(L118,Paramétrage!$C$6:$E$28,2,0)=0),0,IF(O118="","saisir capacité",IF(P118="Mut+ext",0,M118*AJ118*VLOOKUP(L118,Paramétrage!$C$6:$E$28,2,0)))))</f>
        <v>0</v>
      </c>
      <c r="AL118" s="85"/>
      <c r="AM118" s="25">
        <f t="shared" si="65"/>
        <v>0</v>
      </c>
      <c r="AN118" s="25">
        <f>IF(L118="",0,IF(ISERROR(AL118+AK118*VLOOKUP(L118,Paramétrage!$C$6:$E$28,3,0))=TRUE,AM118,AL118+AK118*VLOOKUP(L118,Paramétrage!$C$6:$E$28,3,0)))</f>
        <v>0</v>
      </c>
      <c r="AO118" s="45">
        <f>IF(L118="",0,IF(OR(P118="oui",VLOOKUP(L118,Paramétrage!$C$6:$E$28,2,0)=0),0,IF(U118="",0,U118-AJ118)))</f>
        <v>0</v>
      </c>
      <c r="AP118" s="13">
        <f t="shared" si="66"/>
        <v>0</v>
      </c>
    </row>
    <row r="119" spans="1:42" ht="15" customHeight="1">
      <c r="A119" s="394"/>
      <c r="B119" s="408"/>
      <c r="C119" s="397"/>
      <c r="D119" s="410"/>
      <c r="E119" s="402"/>
      <c r="F119" s="90"/>
      <c r="G119" s="129"/>
      <c r="H119" s="92"/>
      <c r="I119" s="121"/>
      <c r="J119" s="120"/>
      <c r="K119" s="93"/>
      <c r="L119" s="94"/>
      <c r="M119" s="115"/>
      <c r="N119" s="112"/>
      <c r="O119" s="118"/>
      <c r="P119" s="101"/>
      <c r="Q119" s="483"/>
      <c r="R119" s="483"/>
      <c r="S119" s="483"/>
      <c r="T119" s="484"/>
      <c r="U119" s="260" t="str">
        <f>IF(OR(O119="",L119=Paramétrage!$C$10,L119=Paramétrage!$C$13,L119=Paramétrage!$C$16,L119=Paramétrage!$C$19,L119=Paramétrage!$C$23,L119=Paramétrage!$C$26,AND(L119&lt;&gt;Paramétrage!$C$9,P119="Mut+ext")),"",ROUNDUP(N119/O119,0))</f>
        <v/>
      </c>
      <c r="V119" s="261">
        <f>IF(L119="",0,IF(OR(P119="Mut+ext",VLOOKUP(L119,Paramétrage!$C$6:$E$28,2,0)=0),0,IF(O119="","saisir capacité",M119*U119*VLOOKUP(L119,Paramétrage!$C$6:$E$28,2,0))))</f>
        <v>0</v>
      </c>
      <c r="W119" s="98"/>
      <c r="X119" s="262">
        <f t="shared" si="61"/>
        <v>0</v>
      </c>
      <c r="Y119" s="263">
        <f>IF(L119="",0,IF(ISERROR(W119+V119*VLOOKUP(L119,Paramétrage!$C$6:$E$28,3,0))=TRUE,X119,W119+V119*VLOOKUP(L119,Paramétrage!$C$6:$E$28,3,0)))</f>
        <v>0</v>
      </c>
      <c r="Z119" s="395"/>
      <c r="AA119" s="391"/>
      <c r="AB119" s="396"/>
      <c r="AC119" s="109"/>
      <c r="AD119" s="99"/>
      <c r="AE119" s="42">
        <f>IF(F119="",0,IF(J119="",0,IF(SUMIF(F114:F121,F119,N114:N121)=0,0,IF(J119="Obligatoire",AF119/N119,IF(K119="",AF119/SUMIF(F114:F121,F119,N114:N121),AF119/(SUMIF(F114:F121,F119,N114:N121)/K119))))))</f>
        <v>0</v>
      </c>
      <c r="AF119" s="23">
        <f t="shared" si="62"/>
        <v>0</v>
      </c>
      <c r="AH119" s="45">
        <f>IF(SUMIF(F114:F121,F119,N114:N121)=0,0,$M$3*N119/SUMIF(F114:F121,F119,N114:N121))</f>
        <v>0</v>
      </c>
      <c r="AI119" s="13">
        <f t="shared" si="63"/>
        <v>0</v>
      </c>
      <c r="AJ119" s="24" t="str">
        <f t="shared" si="64"/>
        <v/>
      </c>
      <c r="AK119" s="25">
        <f>IF(L119="",0,IF(OR(P119="Mut+ext",VLOOKUP(L119,Paramétrage!$C$6:$E$28,2,0)=0),0,IF(O119="","saisir capacité",IF(P119="Mut+ext",0,M119*AJ119*VLOOKUP(L119,Paramétrage!$C$6:$E$28,2,0)))))</f>
        <v>0</v>
      </c>
      <c r="AL119" s="85"/>
      <c r="AM119" s="25">
        <f t="shared" si="65"/>
        <v>0</v>
      </c>
      <c r="AN119" s="25">
        <f>IF(L119="",0,IF(ISERROR(AL119+AK119*VLOOKUP(L119,Paramétrage!$C$6:$E$28,3,0))=TRUE,AM119,AL119+AK119*VLOOKUP(L119,Paramétrage!$C$6:$E$28,3,0)))</f>
        <v>0</v>
      </c>
      <c r="AO119" s="45">
        <f>IF(L119="",0,IF(OR(P119="oui",VLOOKUP(L119,Paramétrage!$C$6:$E$28,2,0)=0),0,IF(U119="",0,U119-AJ119)))</f>
        <v>0</v>
      </c>
      <c r="AP119" s="13">
        <f t="shared" si="66"/>
        <v>0</v>
      </c>
    </row>
    <row r="120" spans="1:42" ht="15" customHeight="1">
      <c r="A120" s="394"/>
      <c r="B120" s="408"/>
      <c r="C120" s="397"/>
      <c r="D120" s="410"/>
      <c r="E120" s="402"/>
      <c r="F120" s="90"/>
      <c r="G120" s="129"/>
      <c r="H120" s="92"/>
      <c r="I120" s="121"/>
      <c r="J120" s="120"/>
      <c r="K120" s="93"/>
      <c r="L120" s="94"/>
      <c r="M120" s="115"/>
      <c r="N120" s="112"/>
      <c r="O120" s="118"/>
      <c r="P120" s="101"/>
      <c r="Q120" s="483"/>
      <c r="R120" s="483"/>
      <c r="S120" s="483"/>
      <c r="T120" s="484"/>
      <c r="U120" s="260" t="str">
        <f>IF(OR(O120="",L120=Paramétrage!$C$10,L120=Paramétrage!$C$13,L120=Paramétrage!$C$16,L120=Paramétrage!$C$19,L120=Paramétrage!$C$23,L120=Paramétrage!$C$26,AND(L120&lt;&gt;Paramétrage!$C$9,P120="Mut+ext")),"",ROUNDUP(N120/O120,0))</f>
        <v/>
      </c>
      <c r="V120" s="261">
        <f>IF(L120="",0,IF(OR(P120="Mut+ext",VLOOKUP(L120,Paramétrage!$C$6:$E$28,2,0)=0),0,IF(O120="","saisir capacité",M120*U120*VLOOKUP(L120,Paramétrage!$C$6:$E$28,2,0))))</f>
        <v>0</v>
      </c>
      <c r="W120" s="98"/>
      <c r="X120" s="262">
        <f t="shared" si="61"/>
        <v>0</v>
      </c>
      <c r="Y120" s="263">
        <f>IF(L120="",0,IF(ISERROR(W120+V120*VLOOKUP(L120,Paramétrage!$C$6:$E$28,3,0))=TRUE,X120,W120+V120*VLOOKUP(L120,Paramétrage!$C$6:$E$28,3,0)))</f>
        <v>0</v>
      </c>
      <c r="Z120" s="395"/>
      <c r="AA120" s="391"/>
      <c r="AB120" s="396"/>
      <c r="AC120" s="109"/>
      <c r="AD120" s="99"/>
      <c r="AE120" s="42">
        <f>IF(F120="",0,IF(J120="",0,IF(SUMIF(F114:F121,F120,N114:N121)=0,0,IF(J120="Obligatoire",AF120/N120,IF(K120="",AF120/SUMIF(F114:F121,F120,N114:N121),AF120/(SUMIF(F114:F121,F120,N114:N121)/K120))))))</f>
        <v>0</v>
      </c>
      <c r="AF120" s="23">
        <f t="shared" si="62"/>
        <v>0</v>
      </c>
      <c r="AH120" s="45">
        <f>IF(SUMIF(F114:F121,F120,N114:N121)=0,0,$M$3*N120/SUMIF(F114:F121,F120,N114:N121))</f>
        <v>0</v>
      </c>
      <c r="AI120" s="13">
        <f t="shared" si="63"/>
        <v>0</v>
      </c>
      <c r="AJ120" s="24" t="str">
        <f t="shared" si="64"/>
        <v/>
      </c>
      <c r="AK120" s="25">
        <f>IF(L120="",0,IF(OR(P120="Mut+ext",VLOOKUP(L120,Paramétrage!$C$6:$E$28,2,0)=0),0,IF(O120="","saisir capacité",IF(P120="Mut+ext",0,M120*AJ120*VLOOKUP(L120,Paramétrage!$C$6:$E$28,2,0)))))</f>
        <v>0</v>
      </c>
      <c r="AL120" s="85"/>
      <c r="AM120" s="25">
        <f t="shared" si="65"/>
        <v>0</v>
      </c>
      <c r="AN120" s="25">
        <f>IF(L120="",0,IF(ISERROR(AL120+AK120*VLOOKUP(L120,Paramétrage!$C$6:$E$28,3,0))=TRUE,AM120,AL120+AK120*VLOOKUP(L120,Paramétrage!$C$6:$E$28,3,0)))</f>
        <v>0</v>
      </c>
      <c r="AO120" s="45">
        <f>IF(L120="",0,IF(OR(P120="oui",VLOOKUP(L120,Paramétrage!$C$6:$E$28,2,0)=0),0,IF(U120="",0,U120-AJ120)))</f>
        <v>0</v>
      </c>
      <c r="AP120" s="13">
        <f t="shared" si="66"/>
        <v>0</v>
      </c>
    </row>
    <row r="121" spans="1:42" ht="15" customHeight="1">
      <c r="A121" s="394"/>
      <c r="B121" s="408"/>
      <c r="C121" s="397"/>
      <c r="D121" s="410"/>
      <c r="E121" s="403"/>
      <c r="F121" s="90"/>
      <c r="G121" s="129"/>
      <c r="H121" s="92"/>
      <c r="I121" s="121"/>
      <c r="J121" s="120"/>
      <c r="K121" s="93"/>
      <c r="L121" s="94"/>
      <c r="M121" s="115"/>
      <c r="N121" s="112"/>
      <c r="O121" s="118"/>
      <c r="P121" s="101"/>
      <c r="Q121" s="391"/>
      <c r="R121" s="391"/>
      <c r="S121" s="391"/>
      <c r="T121" s="392"/>
      <c r="U121" s="260" t="str">
        <f>IF(OR(O121="",L121=Paramétrage!$C$10,L121=Paramétrage!$C$13,L121=Paramétrage!$C$16,L121=Paramétrage!$C$19,L121=Paramétrage!$C$23,L121=Paramétrage!$C$26,AND(L121&lt;&gt;Paramétrage!$C$9,P121="Mut+ext")),"",ROUNDUP(N121/O121,0))</f>
        <v/>
      </c>
      <c r="V121" s="261">
        <f>IF(L121="",0,IF(OR(P121="Mut+ext",VLOOKUP(L121,Paramétrage!$C$6:$E$28,2,0)=0),0,IF(O121="","saisir capacité",M121*U121*VLOOKUP(L121,Paramétrage!$C$6:$E$28,2,0))))</f>
        <v>0</v>
      </c>
      <c r="W121" s="98"/>
      <c r="X121" s="262">
        <f t="shared" si="61"/>
        <v>0</v>
      </c>
      <c r="Y121" s="263">
        <f>IF(L121="",0,IF(ISERROR(W121+V121*VLOOKUP(L121,Paramétrage!$C$6:$E$28,3,0))=TRUE,X121,W121+V121*VLOOKUP(L121,Paramétrage!$C$6:$E$28,3,0)))</f>
        <v>0</v>
      </c>
      <c r="Z121" s="395"/>
      <c r="AA121" s="391"/>
      <c r="AB121" s="396"/>
      <c r="AC121" s="109"/>
      <c r="AD121" s="99"/>
      <c r="AE121" s="42">
        <f>IF(F121="",0,IF(J121="",0,IF(SUMIF(F114:F121,F121,N114:N121)=0,0,IF(J121="Obligatoire",AF121/N121,IF(K121="",AF121/SUMIF(F114:F121,F121,N114:N121),AF121/(SUMIF(F114:F121,F121,N114:N121)/K121))))))</f>
        <v>0</v>
      </c>
      <c r="AF121" s="23">
        <f t="shared" si="62"/>
        <v>0</v>
      </c>
      <c r="AH121" s="45">
        <f>IF(SUMIF(F114:F121,F121,N114:N121)=0,0,$M$3*N121/SUMIF(F114:F121,F121,N114:N121))</f>
        <v>0</v>
      </c>
      <c r="AI121" s="13">
        <f t="shared" si="63"/>
        <v>0</v>
      </c>
      <c r="AJ121" s="24" t="str">
        <f t="shared" si="64"/>
        <v/>
      </c>
      <c r="AK121" s="25">
        <f>IF(L121="",0,IF(OR(P121="Mut+ext",VLOOKUP(L121,Paramétrage!$C$6:$E$28,2,0)=0),0,IF(O121="","saisir capacité",IF(P121="Mut+ext",0,M121*AJ121*VLOOKUP(L121,Paramétrage!$C$6:$E$28,2,0)))))</f>
        <v>0</v>
      </c>
      <c r="AL121" s="85"/>
      <c r="AM121" s="25">
        <f t="shared" si="65"/>
        <v>0</v>
      </c>
      <c r="AN121" s="25">
        <f>IF(L121="",0,IF(ISERROR(AL121+AK121*VLOOKUP(L121,Paramétrage!$C$6:$E$28,3,0))=TRUE,AM121,AL121+AK121*VLOOKUP(L121,Paramétrage!$C$6:$E$28,3,0)))</f>
        <v>0</v>
      </c>
      <c r="AO121" s="45">
        <f>IF(L121="",0,IF(OR(P121="oui",VLOOKUP(L121,Paramétrage!$C$6:$E$28,2,0)=0),0,IF(U121="",0,U121-AJ121)))</f>
        <v>0</v>
      </c>
      <c r="AP121" s="13">
        <f t="shared" si="66"/>
        <v>0</v>
      </c>
    </row>
    <row r="122" spans="1:42" ht="15" customHeight="1">
      <c r="A122" s="394"/>
      <c r="B122" s="408"/>
      <c r="C122" s="397"/>
      <c r="D122" s="264"/>
      <c r="E122" s="264"/>
      <c r="F122" s="265"/>
      <c r="G122" s="266"/>
      <c r="H122" s="267"/>
      <c r="I122" s="268"/>
      <c r="J122" s="267"/>
      <c r="K122" s="269"/>
      <c r="L122" s="270"/>
      <c r="M122" s="271">
        <f>AE122</f>
        <v>0</v>
      </c>
      <c r="N122" s="272">
        <f>SUM(N114:N121)</f>
        <v>0</v>
      </c>
      <c r="O122" s="272"/>
      <c r="P122" s="273"/>
      <c r="Q122" s="274"/>
      <c r="R122" s="274"/>
      <c r="S122" s="274"/>
      <c r="T122" s="275"/>
      <c r="U122" s="276"/>
      <c r="V122" s="277">
        <f>SUM(V114:V121)</f>
        <v>0</v>
      </c>
      <c r="W122" s="270">
        <f>SUM(W114:W121)</f>
        <v>0</v>
      </c>
      <c r="X122" s="278">
        <f t="shared" si="60"/>
        <v>0</v>
      </c>
      <c r="Y122" s="279">
        <f>SUM(Y114:Y121)</f>
        <v>0</v>
      </c>
      <c r="Z122" s="280"/>
      <c r="AA122" s="280"/>
      <c r="AB122" s="281"/>
      <c r="AC122" s="282"/>
      <c r="AD122" s="275"/>
      <c r="AE122" s="41">
        <f>SUM(AE114:AE121)</f>
        <v>0</v>
      </c>
      <c r="AF122" s="39">
        <f>SUM(AF114:AF121)</f>
        <v>0</v>
      </c>
    </row>
    <row r="123" spans="1:42" ht="15" customHeight="1">
      <c r="A123" s="394"/>
      <c r="B123" s="408"/>
      <c r="C123" s="397" t="s">
        <v>220</v>
      </c>
      <c r="D123" s="410" t="s">
        <v>118</v>
      </c>
      <c r="E123" s="402">
        <v>0</v>
      </c>
      <c r="F123" s="102"/>
      <c r="G123" s="103"/>
      <c r="H123" s="92"/>
      <c r="I123" s="121"/>
      <c r="J123" s="120"/>
      <c r="K123" s="93"/>
      <c r="L123" s="94"/>
      <c r="M123" s="115"/>
      <c r="N123" s="112"/>
      <c r="O123" s="118"/>
      <c r="P123" s="101"/>
      <c r="Q123" s="391"/>
      <c r="R123" s="391"/>
      <c r="S123" s="391"/>
      <c r="T123" s="392"/>
      <c r="U123" s="260" t="str">
        <f>IF(OR(O123="",L123=Paramétrage!$C$10,L123=Paramétrage!$C$13,L123=Paramétrage!$C$16,L123=Paramétrage!$C$19,L123=Paramétrage!$C$23,L123=Paramétrage!$C$26,AND(L123&lt;&gt;Paramétrage!$C$9,P123="Mut+ext")),"",ROUNDUP(N123/O123,0))</f>
        <v/>
      </c>
      <c r="V123" s="261">
        <f>IF(L123="",0,IF(OR(P123="Mut+ext",VLOOKUP(L123,Paramétrage!$C$6:$E$28,2,0)=0),0,IF(O123="","saisir capacité",M123*U123*VLOOKUP(L123,Paramétrage!$C$6:$E$28,2,0))))</f>
        <v>0</v>
      </c>
      <c r="W123" s="98"/>
      <c r="X123" s="262">
        <f t="shared" ref="X123:X130" si="67">IF(ISERROR(V123+W123)=TRUE,V123,V123+W123)</f>
        <v>0</v>
      </c>
      <c r="Y123" s="263">
        <f>IF(L123="",0,IF(ISERROR(W123+V123*VLOOKUP(L123,Paramétrage!$C$6:$E$28,3,0))=TRUE,X123,W123+V123*VLOOKUP(L123,Paramétrage!$C$6:$E$28,3,0)))</f>
        <v>0</v>
      </c>
      <c r="Z123" s="395"/>
      <c r="AA123" s="391"/>
      <c r="AB123" s="396"/>
      <c r="AC123" s="109"/>
      <c r="AD123" s="100"/>
      <c r="AE123" s="42">
        <f>IF(F123="",0,IF(J123="",0,IF(SUMIF(F123:F130,F123,N123:N130)=0,0,IF(J123="Obligatoire",AF123/N123,IF(K123="",AF123/SUMIF(F123:F130,F123,N123:N130),AF123/(SUMIF(F123:F130,F123,N123:N130)/K123))))))</f>
        <v>0</v>
      </c>
      <c r="AF123" s="38">
        <f t="shared" ref="AF123:AF130" si="68">M123*N123</f>
        <v>0</v>
      </c>
      <c r="AH123" s="45">
        <f>IF(SUMIF(F123:F130,F123,N123:N130)=0,0,$M$3*N123/SUMIF(F123:F130,F123,N123:N130))</f>
        <v>0</v>
      </c>
      <c r="AI123" s="13">
        <f t="shared" ref="AI123:AI130" si="69">O123</f>
        <v>0</v>
      </c>
      <c r="AJ123" s="24" t="str">
        <f t="shared" ref="AJ123:AJ130" si="70">IF(AI123=0,"",ROUNDUP(AH123/AI123,0))</f>
        <v/>
      </c>
      <c r="AK123" s="25">
        <f>IF(L123="",0,IF(OR(P123="Mut+ext",VLOOKUP(L123,Paramétrage!$C$6:$E$28,2,0)=0),0,IF(O123="","saisir capacité",IF(P123="Mut+ext",0,M123*AJ123*VLOOKUP(L123,Paramétrage!$C$6:$E$28,2,0)))))</f>
        <v>0</v>
      </c>
      <c r="AL123" s="85"/>
      <c r="AM123" s="25">
        <f t="shared" ref="AM123:AM130" si="71">IF(ISERROR(AK123+AL123)=TRUE,AK123,AK123+AL123)</f>
        <v>0</v>
      </c>
      <c r="AN123" s="25">
        <f>IF(L123="",0,IF(ISERROR(AL123+AK123*VLOOKUP(L123,Paramétrage!$C$6:$E$28,3,0))=TRUE,AM123,AL123+AK123*VLOOKUP(L123,Paramétrage!$C$6:$E$28,3,0)))</f>
        <v>0</v>
      </c>
      <c r="AO123" s="45">
        <f>IF(L123="",0,IF(OR(P123="oui",VLOOKUP(L123,Paramétrage!$C$6:$E$28,2,0)=0),0,IF(U123="",0,U123-AJ123)))</f>
        <v>0</v>
      </c>
      <c r="AP123" s="13">
        <f t="shared" ref="AP123:AP130" si="72">Y123-AN123-W123</f>
        <v>0</v>
      </c>
    </row>
    <row r="124" spans="1:42" ht="15" customHeight="1">
      <c r="A124" s="394"/>
      <c r="B124" s="408"/>
      <c r="C124" s="397"/>
      <c r="D124" s="410"/>
      <c r="E124" s="402"/>
      <c r="F124" s="90"/>
      <c r="G124" s="91"/>
      <c r="H124" s="92"/>
      <c r="I124" s="121"/>
      <c r="J124" s="120"/>
      <c r="K124" s="93"/>
      <c r="L124" s="94"/>
      <c r="M124" s="115"/>
      <c r="N124" s="112"/>
      <c r="O124" s="118"/>
      <c r="P124" s="101"/>
      <c r="Q124" s="391"/>
      <c r="R124" s="391"/>
      <c r="S124" s="391"/>
      <c r="T124" s="392"/>
      <c r="U124" s="260" t="str">
        <f>IF(OR(O124="",L124=Paramétrage!$C$10,L124=Paramétrage!$C$13,L124=Paramétrage!$C$16,L124=Paramétrage!$C$19,L124=Paramétrage!$C$23,L124=Paramétrage!$C$26,AND(L124&lt;&gt;Paramétrage!$C$9,P124="Mut+ext")),"",ROUNDUP(N124/O124,0))</f>
        <v/>
      </c>
      <c r="V124" s="261">
        <f>IF(L124="",0,IF(OR(P124="Mut+ext",VLOOKUP(L124,Paramétrage!$C$6:$E$28,2,0)=0),0,IF(O124="","saisir capacité",M124*U124*VLOOKUP(L124,Paramétrage!$C$6:$E$28,2,0))))</f>
        <v>0</v>
      </c>
      <c r="W124" s="98"/>
      <c r="X124" s="262">
        <f t="shared" si="67"/>
        <v>0</v>
      </c>
      <c r="Y124" s="263">
        <f>IF(L124="",0,IF(ISERROR(W124+V124*VLOOKUP(L124,Paramétrage!$C$6:$E$28,3,0))=TRUE,X124,W124+V124*VLOOKUP(L124,Paramétrage!$C$6:$E$28,3,0)))</f>
        <v>0</v>
      </c>
      <c r="Z124" s="395"/>
      <c r="AA124" s="391"/>
      <c r="AB124" s="396"/>
      <c r="AC124" s="109"/>
      <c r="AD124" s="99"/>
      <c r="AE124" s="42">
        <f>IF(F124="",0,IF(J124="",0,IF(SUMIF(F123:F130,F124,N123:N130)=0,0,IF(J124="Obligatoire",AF124/N124,IF(K124="",AF124/SUMIF(F123:F130,F124,N123:N130),AF124/(SUMIF(F123:F130,F124,N123:N130)/K124))))))</f>
        <v>0</v>
      </c>
      <c r="AF124" s="23">
        <f t="shared" si="68"/>
        <v>0</v>
      </c>
      <c r="AH124" s="45">
        <f>IF(SUMIF(F123:F130,F124,N123:N130)=0,0,$M$3*N124/SUMIF(F123:F130,F124,N123:N130))</f>
        <v>0</v>
      </c>
      <c r="AI124" s="13">
        <f t="shared" si="69"/>
        <v>0</v>
      </c>
      <c r="AJ124" s="24" t="str">
        <f t="shared" si="70"/>
        <v/>
      </c>
      <c r="AK124" s="25">
        <f>IF(L124="",0,IF(OR(P124="Mut+ext",VLOOKUP(L124,Paramétrage!$C$6:$E$28,2,0)=0),0,IF(O124="","saisir capacité",IF(P124="Mut+ext",0,M124*AJ124*VLOOKUP(L124,Paramétrage!$C$6:$E$28,2,0)))))</f>
        <v>0</v>
      </c>
      <c r="AL124" s="85"/>
      <c r="AM124" s="25">
        <f t="shared" si="71"/>
        <v>0</v>
      </c>
      <c r="AN124" s="25">
        <f>IF(L124="",0,IF(ISERROR(AL124+AK124*VLOOKUP(L124,Paramétrage!$C$6:$E$28,3,0))=TRUE,AM124,AL124+AK124*VLOOKUP(L124,Paramétrage!$C$6:$E$28,3,0)))</f>
        <v>0</v>
      </c>
      <c r="AO124" s="45">
        <f>IF(L124="",0,IF(OR(P124="oui",VLOOKUP(L124,Paramétrage!$C$6:$E$28,2,0)=0),0,IF(U124="",0,U124-AJ124)))</f>
        <v>0</v>
      </c>
      <c r="AP124" s="13">
        <f t="shared" si="72"/>
        <v>0</v>
      </c>
    </row>
    <row r="125" spans="1:42" ht="15" customHeight="1">
      <c r="A125" s="394"/>
      <c r="B125" s="408"/>
      <c r="C125" s="397"/>
      <c r="D125" s="410"/>
      <c r="E125" s="402"/>
      <c r="F125" s="90"/>
      <c r="G125" s="91"/>
      <c r="H125" s="92"/>
      <c r="I125" s="121"/>
      <c r="J125" s="120"/>
      <c r="K125" s="93"/>
      <c r="L125" s="94"/>
      <c r="M125" s="115"/>
      <c r="N125" s="112"/>
      <c r="O125" s="118"/>
      <c r="P125" s="101"/>
      <c r="Q125" s="391"/>
      <c r="R125" s="391"/>
      <c r="S125" s="391"/>
      <c r="T125" s="392"/>
      <c r="U125" s="260" t="str">
        <f>IF(OR(O125="",L125=Paramétrage!$C$10,L125=Paramétrage!$C$13,L125=Paramétrage!$C$16,L125=Paramétrage!$C$19,L125=Paramétrage!$C$23,L125=Paramétrage!$C$26,AND(L125&lt;&gt;Paramétrage!$C$9,P125="Mut+ext")),"",ROUNDUP(N125/O125,0))</f>
        <v/>
      </c>
      <c r="V125" s="261">
        <f>IF(L125="",0,IF(OR(P125="Mut+ext",VLOOKUP(L125,Paramétrage!$C$6:$E$28,2,0)=0),0,IF(O125="","saisir capacité",M125*U125*VLOOKUP(L125,Paramétrage!$C$6:$E$28,2,0))))</f>
        <v>0</v>
      </c>
      <c r="W125" s="98"/>
      <c r="X125" s="262">
        <f t="shared" si="67"/>
        <v>0</v>
      </c>
      <c r="Y125" s="263">
        <f>IF(L125="",0,IF(ISERROR(W125+V125*VLOOKUP(L125,Paramétrage!$C$6:$E$28,3,0))=TRUE,X125,W125+V125*VLOOKUP(L125,Paramétrage!$C$6:$E$28,3,0)))</f>
        <v>0</v>
      </c>
      <c r="Z125" s="395"/>
      <c r="AA125" s="391"/>
      <c r="AB125" s="396"/>
      <c r="AC125" s="109"/>
      <c r="AD125" s="99"/>
      <c r="AE125" s="42">
        <f>IF(F125="",0,IF(J125="",0,IF(SUMIF(F123:F130,F125,N123:N130)=0,0,IF(J125="Obligatoire",AF125/N125,IF(K125="",AF125/SUMIF(F123:F130,F125,N123:N130),AF125/(SUMIF(F123:F130,F125,N123:N130)/K125))))))</f>
        <v>0</v>
      </c>
      <c r="AF125" s="23">
        <f t="shared" si="68"/>
        <v>0</v>
      </c>
      <c r="AH125" s="45">
        <f>IF(SUMIF(F123:F130,F125,N123:N130)=0,0,$M$3*N125/SUMIF(F123:F130,F125,N123:N130))</f>
        <v>0</v>
      </c>
      <c r="AI125" s="13">
        <f t="shared" si="69"/>
        <v>0</v>
      </c>
      <c r="AJ125" s="24" t="str">
        <f t="shared" si="70"/>
        <v/>
      </c>
      <c r="AK125" s="25">
        <f>IF(L125="",0,IF(OR(P125="Mut+ext",VLOOKUP(L125,Paramétrage!$C$6:$E$28,2,0)=0),0,IF(O125="","saisir capacité",IF(P125="Mut+ext",0,M125*AJ125*VLOOKUP(L125,Paramétrage!$C$6:$E$28,2,0)))))</f>
        <v>0</v>
      </c>
      <c r="AL125" s="85"/>
      <c r="AM125" s="25">
        <f t="shared" si="71"/>
        <v>0</v>
      </c>
      <c r="AN125" s="25">
        <f>IF(L125="",0,IF(ISERROR(AL125+AK125*VLOOKUP(L125,Paramétrage!$C$6:$E$28,3,0))=TRUE,AM125,AL125+AK125*VLOOKUP(L125,Paramétrage!$C$6:$E$28,3,0)))</f>
        <v>0</v>
      </c>
      <c r="AO125" s="45">
        <f>IF(L125="",0,IF(OR(P125="oui",VLOOKUP(L125,Paramétrage!$C$6:$E$28,2,0)=0),0,IF(U125="",0,U125-AJ125)))</f>
        <v>0</v>
      </c>
      <c r="AP125" s="13">
        <f t="shared" si="72"/>
        <v>0</v>
      </c>
    </row>
    <row r="126" spans="1:42" ht="15" customHeight="1">
      <c r="A126" s="394"/>
      <c r="B126" s="408"/>
      <c r="C126" s="397"/>
      <c r="D126" s="410"/>
      <c r="E126" s="402"/>
      <c r="F126" s="96"/>
      <c r="G126" s="91"/>
      <c r="H126" s="92"/>
      <c r="I126" s="121"/>
      <c r="J126" s="120"/>
      <c r="K126" s="93"/>
      <c r="L126" s="94"/>
      <c r="M126" s="115"/>
      <c r="N126" s="112"/>
      <c r="O126" s="118"/>
      <c r="P126" s="101"/>
      <c r="Q126" s="391"/>
      <c r="R126" s="391"/>
      <c r="S126" s="391"/>
      <c r="T126" s="392"/>
      <c r="U126" s="260" t="str">
        <f>IF(OR(O126="",L126=Paramétrage!$C$10,L126=Paramétrage!$C$13,L126=Paramétrage!$C$16,L126=Paramétrage!$C$19,L126=Paramétrage!$C$23,L126=Paramétrage!$C$26,AND(L126&lt;&gt;Paramétrage!$C$9,P126="Mut+ext")),"",ROUNDUP(N126/O126,0))</f>
        <v/>
      </c>
      <c r="V126" s="261">
        <f>IF(L126="",0,IF(OR(P126="Mut+ext",VLOOKUP(L126,Paramétrage!$C$6:$E$28,2,0)=0),0,IF(O126="","saisir capacité",M126*U126*VLOOKUP(L126,Paramétrage!$C$6:$E$28,2,0))))</f>
        <v>0</v>
      </c>
      <c r="W126" s="98"/>
      <c r="X126" s="262">
        <f t="shared" si="67"/>
        <v>0</v>
      </c>
      <c r="Y126" s="263">
        <f>IF(L126="",0,IF(ISERROR(W126+V126*VLOOKUP(L126,Paramétrage!$C$6:$E$28,3,0))=TRUE,X126,W126+V126*VLOOKUP(L126,Paramétrage!$C$6:$E$28,3,0)))</f>
        <v>0</v>
      </c>
      <c r="Z126" s="395"/>
      <c r="AA126" s="391"/>
      <c r="AB126" s="396"/>
      <c r="AC126" s="109"/>
      <c r="AD126" s="99"/>
      <c r="AE126" s="42">
        <f>IF(F126="",0,IF(J126="",0,IF(SUMIF(F123:F130,F126,N123:N130)=0,0,IF(J126="Obligatoire",AF126/N126,IF(K126="",AF126/SUMIF(F123:F130,F126,N123:N130),AF126/(SUMIF(F123:F130,F126,N123:N130)/K126))))))</f>
        <v>0</v>
      </c>
      <c r="AF126" s="23">
        <f t="shared" si="68"/>
        <v>0</v>
      </c>
      <c r="AH126" s="45">
        <f>IF(SUMIF(F123:F130,F126,N123:N130)=0,0,$M$3*N126/SUMIF(F123:F130,F126,N123:N130))</f>
        <v>0</v>
      </c>
      <c r="AI126" s="13">
        <f t="shared" si="69"/>
        <v>0</v>
      </c>
      <c r="AJ126" s="24" t="str">
        <f t="shared" si="70"/>
        <v/>
      </c>
      <c r="AK126" s="25">
        <f>IF(L126="",0,IF(OR(P126="Mut+ext",VLOOKUP(L126,Paramétrage!$C$6:$E$28,2,0)=0),0,IF(O126="","saisir capacité",IF(P126="Mut+ext",0,M126*AJ126*VLOOKUP(L126,Paramétrage!$C$6:$E$28,2,0)))))</f>
        <v>0</v>
      </c>
      <c r="AL126" s="85"/>
      <c r="AM126" s="25">
        <f t="shared" si="71"/>
        <v>0</v>
      </c>
      <c r="AN126" s="25">
        <f>IF(L126="",0,IF(ISERROR(AL126+AK126*VLOOKUP(L126,Paramétrage!$C$6:$E$28,3,0))=TRUE,AM126,AL126+AK126*VLOOKUP(L126,Paramétrage!$C$6:$E$28,3,0)))</f>
        <v>0</v>
      </c>
      <c r="AO126" s="45">
        <f>IF(L126="",0,IF(OR(P126="oui",VLOOKUP(L126,Paramétrage!$C$6:$E$28,2,0)=0),0,IF(U126="",0,U126-AJ126)))</f>
        <v>0</v>
      </c>
      <c r="AP126" s="13">
        <f t="shared" si="72"/>
        <v>0</v>
      </c>
    </row>
    <row r="127" spans="1:42" ht="15" customHeight="1">
      <c r="A127" s="394"/>
      <c r="B127" s="408"/>
      <c r="C127" s="397"/>
      <c r="D127" s="410"/>
      <c r="E127" s="402"/>
      <c r="F127" s="90"/>
      <c r="G127" s="97"/>
      <c r="H127" s="92"/>
      <c r="I127" s="121"/>
      <c r="J127" s="120"/>
      <c r="K127" s="93"/>
      <c r="L127" s="94"/>
      <c r="M127" s="115"/>
      <c r="N127" s="112"/>
      <c r="O127" s="118"/>
      <c r="P127" s="101"/>
      <c r="Q127" s="391"/>
      <c r="R127" s="391"/>
      <c r="S127" s="391"/>
      <c r="T127" s="392"/>
      <c r="U127" s="260" t="str">
        <f>IF(OR(O127="",L127=Paramétrage!$C$10,L127=Paramétrage!$C$13,L127=Paramétrage!$C$16,L127=Paramétrage!$C$19,L127=Paramétrage!$C$23,L127=Paramétrage!$C$26,AND(L127&lt;&gt;Paramétrage!$C$9,P127="Mut+ext")),"",ROUNDUP(N127/O127,0))</f>
        <v/>
      </c>
      <c r="V127" s="261">
        <f>IF(L127="",0,IF(OR(P127="Mut+ext",VLOOKUP(L127,Paramétrage!$C$6:$E$28,2,0)=0),0,IF(O127="","saisir capacité",M127*U127*VLOOKUP(L127,Paramétrage!$C$6:$E$28,2,0))))</f>
        <v>0</v>
      </c>
      <c r="W127" s="98"/>
      <c r="X127" s="262">
        <f t="shared" si="67"/>
        <v>0</v>
      </c>
      <c r="Y127" s="263">
        <f>IF(L127="",0,IF(ISERROR(W127+V127*VLOOKUP(L127,Paramétrage!$C$6:$E$28,3,0))=TRUE,X127,W127+V127*VLOOKUP(L127,Paramétrage!$C$6:$E$28,3,0)))</f>
        <v>0</v>
      </c>
      <c r="Z127" s="395"/>
      <c r="AA127" s="391"/>
      <c r="AB127" s="396"/>
      <c r="AC127" s="109"/>
      <c r="AD127" s="99"/>
      <c r="AE127" s="42">
        <f>IF(F127="",0,IF(J127="",0,IF(SUMIF(F123:F130,F127,N123:N130)=0,0,IF(J127="Obligatoire",AF127/N127,IF(K127="",AF127/SUMIF(F123:F130,F127,N123:N130),AF127/(SUMIF(F123:F130,F127,N123:N130)/K127))))))</f>
        <v>0</v>
      </c>
      <c r="AF127" s="23">
        <f t="shared" si="68"/>
        <v>0</v>
      </c>
      <c r="AH127" s="45">
        <f>IF(SUMIF(F123:F130,F127,N123:N130)=0,0,$M$3*N127/SUMIF(F123:F130,F127,N123:N130))</f>
        <v>0</v>
      </c>
      <c r="AI127" s="13">
        <f t="shared" si="69"/>
        <v>0</v>
      </c>
      <c r="AJ127" s="24" t="str">
        <f t="shared" si="70"/>
        <v/>
      </c>
      <c r="AK127" s="25">
        <f>IF(L127="",0,IF(OR(P127="Mut+ext",VLOOKUP(L127,Paramétrage!$C$6:$E$28,2,0)=0),0,IF(O127="","saisir capacité",IF(P127="Mut+ext",0,M127*AJ127*VLOOKUP(L127,Paramétrage!$C$6:$E$28,2,0)))))</f>
        <v>0</v>
      </c>
      <c r="AL127" s="85"/>
      <c r="AM127" s="25">
        <f t="shared" si="71"/>
        <v>0</v>
      </c>
      <c r="AN127" s="25">
        <f>IF(L127="",0,IF(ISERROR(AL127+AK127*VLOOKUP(L127,Paramétrage!$C$6:$E$28,3,0))=TRUE,AM127,AL127+AK127*VLOOKUP(L127,Paramétrage!$C$6:$E$28,3,0)))</f>
        <v>0</v>
      </c>
      <c r="AO127" s="45">
        <f>IF(L127="",0,IF(OR(P127="oui",VLOOKUP(L127,Paramétrage!$C$6:$E$28,2,0)=0),0,IF(U127="",0,U127-AJ127)))</f>
        <v>0</v>
      </c>
      <c r="AP127" s="13">
        <f t="shared" si="72"/>
        <v>0</v>
      </c>
    </row>
    <row r="128" spans="1:42" ht="15" customHeight="1">
      <c r="A128" s="394"/>
      <c r="B128" s="408"/>
      <c r="C128" s="397"/>
      <c r="D128" s="410"/>
      <c r="E128" s="402"/>
      <c r="F128" s="90"/>
      <c r="G128" s="97"/>
      <c r="H128" s="92"/>
      <c r="I128" s="121"/>
      <c r="J128" s="120"/>
      <c r="K128" s="93"/>
      <c r="L128" s="94"/>
      <c r="M128" s="115"/>
      <c r="N128" s="112"/>
      <c r="O128" s="118"/>
      <c r="P128" s="101"/>
      <c r="Q128" s="391"/>
      <c r="R128" s="391"/>
      <c r="S128" s="391"/>
      <c r="T128" s="392"/>
      <c r="U128" s="260" t="str">
        <f>IF(OR(O128="",L128=Paramétrage!$C$10,L128=Paramétrage!$C$13,L128=Paramétrage!$C$16,L128=Paramétrage!$C$19,L128=Paramétrage!$C$23,L128=Paramétrage!$C$26,AND(L128&lt;&gt;Paramétrage!$C$9,P128="Mut+ext")),"",ROUNDUP(N128/O128,0))</f>
        <v/>
      </c>
      <c r="V128" s="261">
        <f>IF(L128="",0,IF(OR(P128="Mut+ext",VLOOKUP(L128,Paramétrage!$C$6:$E$28,2,0)=0),0,IF(O128="","saisir capacité",M128*U128*VLOOKUP(L128,Paramétrage!$C$6:$E$28,2,0))))</f>
        <v>0</v>
      </c>
      <c r="W128" s="98"/>
      <c r="X128" s="262">
        <f t="shared" si="67"/>
        <v>0</v>
      </c>
      <c r="Y128" s="263">
        <f>IF(L128="",0,IF(ISERROR(W128+V128*VLOOKUP(L128,Paramétrage!$C$6:$E$28,3,0))=TRUE,X128,W128+V128*VLOOKUP(L128,Paramétrage!$C$6:$E$28,3,0)))</f>
        <v>0</v>
      </c>
      <c r="Z128" s="395"/>
      <c r="AA128" s="391"/>
      <c r="AB128" s="396"/>
      <c r="AC128" s="109"/>
      <c r="AD128" s="99"/>
      <c r="AE128" s="42">
        <f>IF(F128="",0,IF(J128="",0,IF(SUMIF(F123:F130,F128,N123:N130)=0,0,IF(J128="Obligatoire",AF128/N128,IF(K128="",AF128/SUMIF(F123:F130,F128,N123:N130),AF128/(SUMIF(F123:F130,F128,N123:N130)/K128))))))</f>
        <v>0</v>
      </c>
      <c r="AF128" s="23">
        <f t="shared" si="68"/>
        <v>0</v>
      </c>
      <c r="AH128" s="45">
        <f>IF(SUMIF(F123:F130,F128,N123:N130)=0,0,$M$3*N128/SUMIF(F123:F130,F128,N123:N130))</f>
        <v>0</v>
      </c>
      <c r="AI128" s="13">
        <f t="shared" si="69"/>
        <v>0</v>
      </c>
      <c r="AJ128" s="24" t="str">
        <f t="shared" si="70"/>
        <v/>
      </c>
      <c r="AK128" s="25">
        <f>IF(L128="",0,IF(OR(P128="Mut+ext",VLOOKUP(L128,Paramétrage!$C$6:$E$28,2,0)=0),0,IF(O128="","saisir capacité",IF(P128="Mut+ext",0,M128*AJ128*VLOOKUP(L128,Paramétrage!$C$6:$E$28,2,0)))))</f>
        <v>0</v>
      </c>
      <c r="AL128" s="85"/>
      <c r="AM128" s="25">
        <f t="shared" si="71"/>
        <v>0</v>
      </c>
      <c r="AN128" s="25">
        <f>IF(L128="",0,IF(ISERROR(AL128+AK128*VLOOKUP(L128,Paramétrage!$C$6:$E$28,3,0))=TRUE,AM128,AL128+AK128*VLOOKUP(L128,Paramétrage!$C$6:$E$28,3,0)))</f>
        <v>0</v>
      </c>
      <c r="AO128" s="45">
        <f>IF(L128="",0,IF(OR(P128="oui",VLOOKUP(L128,Paramétrage!$C$6:$E$28,2,0)=0),0,IF(U128="",0,U128-AJ128)))</f>
        <v>0</v>
      </c>
      <c r="AP128" s="13">
        <f t="shared" si="72"/>
        <v>0</v>
      </c>
    </row>
    <row r="129" spans="1:42" ht="15" customHeight="1">
      <c r="A129" s="394"/>
      <c r="B129" s="408"/>
      <c r="C129" s="397"/>
      <c r="D129" s="410"/>
      <c r="E129" s="402"/>
      <c r="F129" s="90"/>
      <c r="G129" s="97"/>
      <c r="H129" s="92"/>
      <c r="I129" s="121"/>
      <c r="J129" s="120"/>
      <c r="K129" s="93"/>
      <c r="L129" s="94"/>
      <c r="M129" s="115"/>
      <c r="N129" s="112"/>
      <c r="O129" s="118"/>
      <c r="P129" s="101"/>
      <c r="Q129" s="391"/>
      <c r="R129" s="391"/>
      <c r="S129" s="391"/>
      <c r="T129" s="392"/>
      <c r="U129" s="260" t="str">
        <f>IF(OR(O129="",L129=Paramétrage!$C$10,L129=Paramétrage!$C$13,L129=Paramétrage!$C$16,L129=Paramétrage!$C$19,L129=Paramétrage!$C$23,L129=Paramétrage!$C$26,AND(L129&lt;&gt;Paramétrage!$C$9,P129="Mut+ext")),"",ROUNDUP(N129/O129,0))</f>
        <v/>
      </c>
      <c r="V129" s="261">
        <f>IF(L129="",0,IF(OR(P129="Mut+ext",VLOOKUP(L129,Paramétrage!$C$6:$E$28,2,0)=0),0,IF(O129="","saisir capacité",M129*U129*VLOOKUP(L129,Paramétrage!$C$6:$E$28,2,0))))</f>
        <v>0</v>
      </c>
      <c r="W129" s="98"/>
      <c r="X129" s="262">
        <f t="shared" si="67"/>
        <v>0</v>
      </c>
      <c r="Y129" s="263">
        <f>IF(L129="",0,IF(ISERROR(W129+V129*VLOOKUP(L129,Paramétrage!$C$6:$E$28,3,0))=TRUE,X129,W129+V129*VLOOKUP(L129,Paramétrage!$C$6:$E$28,3,0)))</f>
        <v>0</v>
      </c>
      <c r="Z129" s="395"/>
      <c r="AA129" s="391"/>
      <c r="AB129" s="396"/>
      <c r="AC129" s="109"/>
      <c r="AD129" s="99"/>
      <c r="AE129" s="42">
        <f>IF(F129="",0,IF(J129="",0,IF(SUMIF(F123:F130,F129,N123:N130)=0,0,IF(J129="Obligatoire",AF129/N129,IF(K129="",AF129/SUMIF(F123:F130,F129,N123:N130),AF129/(SUMIF(F123:F130,F129,N123:N130)/K129))))))</f>
        <v>0</v>
      </c>
      <c r="AF129" s="23">
        <f t="shared" si="68"/>
        <v>0</v>
      </c>
      <c r="AH129" s="45">
        <f>IF(SUMIF(F123:F130,F129,N123:N130)=0,0,$M$3*N129/SUMIF(F123:F130,F129,N123:N130))</f>
        <v>0</v>
      </c>
      <c r="AI129" s="13">
        <f t="shared" si="69"/>
        <v>0</v>
      </c>
      <c r="AJ129" s="24" t="str">
        <f t="shared" si="70"/>
        <v/>
      </c>
      <c r="AK129" s="25">
        <f>IF(L129="",0,IF(OR(P129="Mut+ext",VLOOKUP(L129,Paramétrage!$C$6:$E$28,2,0)=0),0,IF(O129="","saisir capacité",IF(P129="Mut+ext",0,M129*AJ129*VLOOKUP(L129,Paramétrage!$C$6:$E$28,2,0)))))</f>
        <v>0</v>
      </c>
      <c r="AL129" s="85"/>
      <c r="AM129" s="25">
        <f t="shared" si="71"/>
        <v>0</v>
      </c>
      <c r="AN129" s="25">
        <f>IF(L129="",0,IF(ISERROR(AL129+AK129*VLOOKUP(L129,Paramétrage!$C$6:$E$28,3,0))=TRUE,AM129,AL129+AK129*VLOOKUP(L129,Paramétrage!$C$6:$E$28,3,0)))</f>
        <v>0</v>
      </c>
      <c r="AO129" s="45">
        <f>IF(L129="",0,IF(OR(P129="oui",VLOOKUP(L129,Paramétrage!$C$6:$E$28,2,0)=0),0,IF(U129="",0,U129-AJ129)))</f>
        <v>0</v>
      </c>
      <c r="AP129" s="13">
        <f t="shared" si="72"/>
        <v>0</v>
      </c>
    </row>
    <row r="130" spans="1:42" ht="15" customHeight="1">
      <c r="A130" s="394"/>
      <c r="B130" s="408"/>
      <c r="C130" s="397"/>
      <c r="D130" s="410"/>
      <c r="E130" s="403"/>
      <c r="F130" s="90"/>
      <c r="G130" s="97"/>
      <c r="H130" s="92"/>
      <c r="I130" s="121"/>
      <c r="J130" s="120"/>
      <c r="K130" s="93"/>
      <c r="L130" s="94"/>
      <c r="M130" s="115"/>
      <c r="N130" s="112"/>
      <c r="O130" s="118"/>
      <c r="P130" s="101"/>
      <c r="Q130" s="391"/>
      <c r="R130" s="391"/>
      <c r="S130" s="391"/>
      <c r="T130" s="392"/>
      <c r="U130" s="260" t="str">
        <f>IF(OR(O130="",L130=Paramétrage!$C$10,L130=Paramétrage!$C$13,L130=Paramétrage!$C$16,L130=Paramétrage!$C$19,L130=Paramétrage!$C$23,L130=Paramétrage!$C$26,AND(L130&lt;&gt;Paramétrage!$C$9,P130="Mut+ext")),"",ROUNDUP(N130/O130,0))</f>
        <v/>
      </c>
      <c r="V130" s="261">
        <f>IF(L130="",0,IF(OR(P130="Mut+ext",VLOOKUP(L130,Paramétrage!$C$6:$E$28,2,0)=0),0,IF(O130="","saisir capacité",M130*U130*VLOOKUP(L130,Paramétrage!$C$6:$E$28,2,0))))</f>
        <v>0</v>
      </c>
      <c r="W130" s="98"/>
      <c r="X130" s="262">
        <f t="shared" si="67"/>
        <v>0</v>
      </c>
      <c r="Y130" s="263">
        <f>IF(L130="",0,IF(ISERROR(W130+V130*VLOOKUP(L130,Paramétrage!$C$6:$E$28,3,0))=TRUE,X130,W130+V130*VLOOKUP(L130,Paramétrage!$C$6:$E$28,3,0)))</f>
        <v>0</v>
      </c>
      <c r="Z130" s="395"/>
      <c r="AA130" s="391"/>
      <c r="AB130" s="396"/>
      <c r="AC130" s="109"/>
      <c r="AD130" s="99"/>
      <c r="AE130" s="42">
        <f>IF(F130="",0,IF(J130="",0,IF(SUMIF(F123:F130,F130,N123:N130)=0,0,IF(J130="Obligatoire",AF130/N130,IF(K130="",AF130/SUMIF(F123:F130,F130,N123:N130),AF130/(SUMIF(F123:F130,F130,N123:N130)/K130))))))</f>
        <v>0</v>
      </c>
      <c r="AF130" s="23">
        <f t="shared" si="68"/>
        <v>0</v>
      </c>
      <c r="AH130" s="45">
        <f>IF(SUMIF(F123:F130,F130,N123:N130)=0,0,$M$3*N130/SUMIF(F123:F130,F130,N123:N130))</f>
        <v>0</v>
      </c>
      <c r="AI130" s="13">
        <f t="shared" si="69"/>
        <v>0</v>
      </c>
      <c r="AJ130" s="24" t="str">
        <f t="shared" si="70"/>
        <v/>
      </c>
      <c r="AK130" s="25">
        <f>IF(L130="",0,IF(OR(P130="Mut+ext",VLOOKUP(L130,Paramétrage!$C$6:$E$28,2,0)=0),0,IF(O130="","saisir capacité",IF(P130="Mut+ext",0,M130*AJ130*VLOOKUP(L130,Paramétrage!$C$6:$E$28,2,0)))))</f>
        <v>0</v>
      </c>
      <c r="AL130" s="85"/>
      <c r="AM130" s="25">
        <f t="shared" si="71"/>
        <v>0</v>
      </c>
      <c r="AN130" s="25">
        <f>IF(L130="",0,IF(ISERROR(AL130+AK130*VLOOKUP(L130,Paramétrage!$C$6:$E$28,3,0))=TRUE,AM130,AL130+AK130*VLOOKUP(L130,Paramétrage!$C$6:$E$28,3,0)))</f>
        <v>0</v>
      </c>
      <c r="AO130" s="45">
        <f>IF(L130="",0,IF(OR(P130="oui",VLOOKUP(L130,Paramétrage!$C$6:$E$28,2,0)=0),0,IF(U130="",0,U130-AJ130)))</f>
        <v>0</v>
      </c>
      <c r="AP130" s="13">
        <f t="shared" si="72"/>
        <v>0</v>
      </c>
    </row>
    <row r="131" spans="1:42">
      <c r="A131" s="394"/>
      <c r="B131" s="408"/>
      <c r="C131" s="397"/>
      <c r="D131" s="264"/>
      <c r="E131" s="264"/>
      <c r="F131" s="265"/>
      <c r="G131" s="266"/>
      <c r="H131" s="267"/>
      <c r="I131" s="268"/>
      <c r="J131" s="267"/>
      <c r="K131" s="269"/>
      <c r="L131" s="270"/>
      <c r="M131" s="271">
        <f>AE131</f>
        <v>0</v>
      </c>
      <c r="N131" s="272">
        <f>SUM(N123:N130)</f>
        <v>0</v>
      </c>
      <c r="O131" s="272"/>
      <c r="P131" s="273"/>
      <c r="Q131" s="274"/>
      <c r="R131" s="274"/>
      <c r="S131" s="274"/>
      <c r="T131" s="275"/>
      <c r="U131" s="276"/>
      <c r="V131" s="277">
        <f>SUM(V123:V130)</f>
        <v>0</v>
      </c>
      <c r="W131" s="270">
        <f>SUM(W123:W130)</f>
        <v>0</v>
      </c>
      <c r="X131" s="278">
        <f t="shared" si="60"/>
        <v>0</v>
      </c>
      <c r="Y131" s="279">
        <f>SUM(Y123:Y130)</f>
        <v>0</v>
      </c>
      <c r="Z131" s="280"/>
      <c r="AA131" s="280"/>
      <c r="AB131" s="281"/>
      <c r="AC131" s="282"/>
      <c r="AD131" s="275"/>
      <c r="AE131" s="41">
        <f>SUM(AE123:AE130)</f>
        <v>0</v>
      </c>
      <c r="AF131" s="39">
        <f>SUM(AF123:AF130)</f>
        <v>0</v>
      </c>
    </row>
    <row r="132" spans="1:42" ht="15.6" customHeight="1">
      <c r="A132" s="394"/>
      <c r="B132" s="408"/>
      <c r="C132" s="397" t="s">
        <v>221</v>
      </c>
      <c r="D132" s="397" t="s">
        <v>146</v>
      </c>
      <c r="E132" s="400">
        <v>6</v>
      </c>
      <c r="F132" s="304"/>
      <c r="G132" s="103"/>
      <c r="H132" s="302"/>
      <c r="I132" s="293"/>
      <c r="J132" s="290"/>
      <c r="K132" s="291"/>
      <c r="L132" s="291"/>
      <c r="M132" s="115"/>
      <c r="N132" s="301"/>
      <c r="O132" s="300"/>
      <c r="P132" s="292"/>
      <c r="Q132" s="391"/>
      <c r="R132" s="391"/>
      <c r="S132" s="391"/>
      <c r="T132" s="392"/>
      <c r="U132" s="260"/>
      <c r="V132" s="261"/>
      <c r="W132" s="283"/>
      <c r="X132" s="262"/>
      <c r="Y132" s="263"/>
      <c r="Z132" s="395"/>
      <c r="AA132" s="391"/>
      <c r="AB132" s="396"/>
      <c r="AC132" s="109"/>
      <c r="AD132" s="99"/>
      <c r="AE132" s="42">
        <f>IF(F132="",0,IF(J132="",0,IF(SUMIF(F132:F136,F132,N132:N136)=0,0,IF(K132="",AF132/SUMIF(F132:F136,F132,N132:N136),AF132/(SUMIF(F132:F136,F132,N132:N136)/K132)))))</f>
        <v>0</v>
      </c>
      <c r="AF132" s="38">
        <f>M132*N132</f>
        <v>0</v>
      </c>
    </row>
    <row r="133" spans="1:42">
      <c r="A133" s="394"/>
      <c r="B133" s="408"/>
      <c r="C133" s="397"/>
      <c r="D133" s="397"/>
      <c r="E133" s="398"/>
      <c r="F133" s="304"/>
      <c r="G133" s="103"/>
      <c r="H133" s="302"/>
      <c r="I133" s="293"/>
      <c r="J133" s="290"/>
      <c r="K133" s="291"/>
      <c r="L133" s="291"/>
      <c r="M133" s="115"/>
      <c r="N133" s="301"/>
      <c r="O133" s="300"/>
      <c r="P133" s="292"/>
      <c r="Q133" s="391"/>
      <c r="R133" s="391"/>
      <c r="S133" s="391"/>
      <c r="T133" s="392"/>
      <c r="U133" s="260"/>
      <c r="V133" s="261"/>
      <c r="W133" s="283"/>
      <c r="X133" s="262"/>
      <c r="Y133" s="263"/>
      <c r="Z133" s="395"/>
      <c r="AA133" s="391"/>
      <c r="AB133" s="396"/>
      <c r="AC133" s="109"/>
      <c r="AD133" s="99"/>
      <c r="AE133" s="42">
        <f>IF(F133="",0,IF(J133="",0,IF(SUMIF(F133:F137,F133,N133:N137)=0,0,IF(K133="",AF133/SUMIF(F133:F137,F133,N133:N137),AF133/(SUMIF(F133:F137,F133,N133:N137)/K133)))))</f>
        <v>0</v>
      </c>
      <c r="AF133" s="23">
        <f>M133*N133</f>
        <v>0</v>
      </c>
    </row>
    <row r="134" spans="1:42">
      <c r="A134" s="394"/>
      <c r="B134" s="408"/>
      <c r="C134" s="397"/>
      <c r="D134" s="397"/>
      <c r="E134" s="398"/>
      <c r="F134" s="304"/>
      <c r="G134" s="103"/>
      <c r="H134" s="302"/>
      <c r="I134" s="293"/>
      <c r="J134" s="290"/>
      <c r="K134" s="291"/>
      <c r="L134" s="291"/>
      <c r="M134" s="115"/>
      <c r="N134" s="301"/>
      <c r="O134" s="300"/>
      <c r="P134" s="292"/>
      <c r="Q134" s="391"/>
      <c r="R134" s="391"/>
      <c r="S134" s="391"/>
      <c r="T134" s="392"/>
      <c r="U134" s="260"/>
      <c r="V134" s="261"/>
      <c r="W134" s="283"/>
      <c r="X134" s="262"/>
      <c r="Y134" s="263"/>
      <c r="Z134" s="395"/>
      <c r="AA134" s="391"/>
      <c r="AB134" s="396"/>
      <c r="AC134" s="109"/>
      <c r="AD134" s="100"/>
      <c r="AE134" s="42">
        <f>IF(F134="",0,IF(J134="",0,IF(SUMIF(F134:F138,F134,N134:N138)=0,0,IF(K134="",AF134/SUMIF(F134:F138,F134,N134:N138),AF134/(SUMIF(F134:F138,F134,N134:N138)/K134)))))</f>
        <v>0</v>
      </c>
      <c r="AF134" s="23">
        <f>M134*N134</f>
        <v>0</v>
      </c>
    </row>
    <row r="135" spans="1:42">
      <c r="A135" s="394"/>
      <c r="B135" s="408"/>
      <c r="C135" s="397"/>
      <c r="D135" s="397"/>
      <c r="E135" s="398"/>
      <c r="F135" s="304"/>
      <c r="G135" s="103"/>
      <c r="H135" s="302"/>
      <c r="I135" s="293"/>
      <c r="J135" s="290"/>
      <c r="K135" s="291"/>
      <c r="L135" s="291"/>
      <c r="M135" s="115"/>
      <c r="N135" s="301"/>
      <c r="O135" s="300"/>
      <c r="P135" s="292"/>
      <c r="Q135" s="391"/>
      <c r="R135" s="391"/>
      <c r="S135" s="391"/>
      <c r="T135" s="392"/>
      <c r="U135" s="260"/>
      <c r="V135" s="261"/>
      <c r="W135" s="283"/>
      <c r="X135" s="262"/>
      <c r="Y135" s="263"/>
      <c r="Z135" s="395"/>
      <c r="AA135" s="391"/>
      <c r="AB135" s="396"/>
      <c r="AC135" s="109"/>
      <c r="AD135" s="99"/>
      <c r="AE135" s="42">
        <f>IF(F135="",0,IF(J135="",0,IF(SUMIF(F135:F139,F135,N135:N139)=0,0,IF(K135="",AF135/SUMIF(F135:F139,F135,N135:N139),AF135/(SUMIF(F135:F139,F135,N135:N139)/K135)))))</f>
        <v>0</v>
      </c>
      <c r="AF135" s="23">
        <f>M135*N135</f>
        <v>0</v>
      </c>
    </row>
    <row r="136" spans="1:42">
      <c r="A136" s="394"/>
      <c r="B136" s="408"/>
      <c r="C136" s="397"/>
      <c r="D136" s="397"/>
      <c r="E136" s="399"/>
      <c r="F136" s="304"/>
      <c r="G136" s="103"/>
      <c r="H136" s="302"/>
      <c r="I136" s="293" t="s">
        <v>158</v>
      </c>
      <c r="J136" s="290"/>
      <c r="K136" s="291"/>
      <c r="L136" s="291"/>
      <c r="M136" s="115"/>
      <c r="N136" s="301"/>
      <c r="O136" s="300"/>
      <c r="P136" s="292"/>
      <c r="Q136" s="391"/>
      <c r="R136" s="391"/>
      <c r="S136" s="391"/>
      <c r="T136" s="392"/>
      <c r="U136" s="260"/>
      <c r="V136" s="261"/>
      <c r="W136" s="283"/>
      <c r="X136" s="262"/>
      <c r="Y136" s="263"/>
      <c r="Z136" s="395"/>
      <c r="AA136" s="391"/>
      <c r="AB136" s="396"/>
      <c r="AC136" s="109"/>
      <c r="AD136" s="99"/>
      <c r="AE136" s="42">
        <f>IF(F136="",0,IF(J136="",0,IF(SUMIF(F136:F140,F136,N136:N140)=0,0,IF(K136="",AF136/SUMIF(F136:F140,F136,N136:N140),AF136/(SUMIF(F136:F140,F136,N136:N140)/K136)))))</f>
        <v>0</v>
      </c>
      <c r="AF136" s="23">
        <f>M136*N136</f>
        <v>0</v>
      </c>
    </row>
    <row r="137" spans="1:42">
      <c r="A137" s="394"/>
      <c r="B137" s="408"/>
      <c r="C137" s="397"/>
      <c r="D137" s="264"/>
      <c r="E137" s="264"/>
      <c r="F137" s="265"/>
      <c r="G137" s="266"/>
      <c r="H137" s="267"/>
      <c r="I137" s="268"/>
      <c r="J137" s="267"/>
      <c r="K137" s="269"/>
      <c r="L137" s="270"/>
      <c r="M137" s="271">
        <f>IF(SUM(N132:N136)=0,0,SUMPRODUCT(M132:M136,N132:N136)/SUM(N132:N136))</f>
        <v>0</v>
      </c>
      <c r="N137" s="272"/>
      <c r="O137" s="272"/>
      <c r="P137" s="273"/>
      <c r="Q137" s="274"/>
      <c r="R137" s="274"/>
      <c r="S137" s="274"/>
      <c r="T137" s="275"/>
      <c r="U137" s="276"/>
      <c r="V137" s="277">
        <f>SUM(V132:V136)</f>
        <v>0</v>
      </c>
      <c r="W137" s="270">
        <f>SUM(W132:W136)</f>
        <v>0</v>
      </c>
      <c r="X137" s="278">
        <f t="shared" ref="X137" si="73">V137+W137</f>
        <v>0</v>
      </c>
      <c r="Y137" s="279">
        <f>SUM(Y132:Y136)</f>
        <v>0</v>
      </c>
      <c r="Z137" s="280"/>
      <c r="AA137" s="280"/>
      <c r="AB137" s="281"/>
      <c r="AC137" s="282"/>
      <c r="AD137" s="275"/>
      <c r="AE137" s="41">
        <f>SUM(AE132:AE136)</f>
        <v>0</v>
      </c>
      <c r="AF137" s="39">
        <f>SUM(AF132:AF136)</f>
        <v>0</v>
      </c>
    </row>
    <row r="138" spans="1:42">
      <c r="A138" s="394"/>
      <c r="B138" s="408"/>
      <c r="C138" s="397" t="s">
        <v>222</v>
      </c>
      <c r="D138" s="397" t="s">
        <v>122</v>
      </c>
      <c r="E138" s="398">
        <v>3</v>
      </c>
      <c r="F138" s="102"/>
      <c r="G138" s="103"/>
      <c r="H138" s="92"/>
      <c r="I138" s="121"/>
      <c r="J138" s="120"/>
      <c r="K138" s="93"/>
      <c r="L138" s="94"/>
      <c r="M138" s="115"/>
      <c r="N138" s="112"/>
      <c r="O138" s="118"/>
      <c r="P138" s="101"/>
      <c r="Q138" s="391"/>
      <c r="R138" s="391"/>
      <c r="S138" s="391"/>
      <c r="T138" s="392"/>
      <c r="U138" s="260" t="str">
        <f>IF(OR(O138="",L138=Paramétrage!$C$10,L138=Paramétrage!$C$13,L138=Paramétrage!$C$16,L138=Paramétrage!$C$19,L138=Paramétrage!$C$23,L138=Paramétrage!$C$26,AND(L138&lt;&gt;Paramétrage!$C$9,P138="Mut+ext")),"",ROUNDUP(N138/O138,0))</f>
        <v/>
      </c>
      <c r="V138" s="261">
        <f>IF(L138="",0,IF(OR(P138="Mut+ext",VLOOKUP(L138,Paramétrage!$C$6:$E$28,2,0)=0),0,IF(O138="","saisir capacité",M138*U138*VLOOKUP(L138,Paramétrage!$C$6:$E$28,2,0))))</f>
        <v>0</v>
      </c>
      <c r="W138" s="98"/>
      <c r="X138" s="262">
        <f t="shared" ref="X138:X145" si="74">IF(ISERROR(V138+W138)=TRUE,V138,V138+W138)</f>
        <v>0</v>
      </c>
      <c r="Y138" s="263">
        <f>IF(L138="",0,IF(ISERROR(W138+V138*VLOOKUP(L138,Paramétrage!$C$6:$E$28,3,0))=TRUE,X138,W138+V138*VLOOKUP(L138,Paramétrage!$C$6:$E$28,3,0)))</f>
        <v>0</v>
      </c>
      <c r="Z138" s="395"/>
      <c r="AA138" s="391"/>
      <c r="AB138" s="396"/>
      <c r="AC138" s="109"/>
      <c r="AD138" s="100"/>
      <c r="AE138" s="42">
        <f>IF(F138="",0,IF(J138="",0,IF(SUMIF(F138:F145,F138,N138:N145)=0,0,IF(J138="Obligatoire",AF138/N138,IF(K138="",AF138/SUMIF(F138:F145,F138,N138:N145),AF138/(SUMIF(F138:F145,F138,N138:N145)/K138))))))</f>
        <v>0</v>
      </c>
      <c r="AF138" s="23">
        <f t="shared" ref="AF138:AF145" si="75">M138*N138</f>
        <v>0</v>
      </c>
    </row>
    <row r="139" spans="1:42" ht="15.6" hidden="1" customHeight="1">
      <c r="A139" s="394"/>
      <c r="B139" s="408"/>
      <c r="C139" s="397"/>
      <c r="D139" s="397"/>
      <c r="E139" s="398"/>
      <c r="F139" s="90"/>
      <c r="G139" s="103"/>
      <c r="H139" s="92"/>
      <c r="I139" s="121"/>
      <c r="J139" s="120"/>
      <c r="K139" s="93"/>
      <c r="L139" s="94"/>
      <c r="M139" s="115"/>
      <c r="N139" s="112"/>
      <c r="O139" s="118"/>
      <c r="P139" s="101"/>
      <c r="Q139" s="391"/>
      <c r="R139" s="391"/>
      <c r="S139" s="391"/>
      <c r="T139" s="392"/>
      <c r="U139" s="260" t="str">
        <f>IF(OR(O139="",L139=Paramétrage!$C$10,L139=Paramétrage!$C$13,L139=Paramétrage!$C$16,L139=Paramétrage!$C$19,L139=Paramétrage!$C$23,L139=Paramétrage!$C$26,AND(L139&lt;&gt;Paramétrage!$C$9,P139="Mut+ext")),"",ROUNDUP(N139/O139,0))</f>
        <v/>
      </c>
      <c r="V139" s="261">
        <f>IF(L139="",0,IF(OR(P139="Mut+ext",VLOOKUP(L139,Paramétrage!$C$6:$E$28,2,0)=0),0,IF(O139="","saisir capacité",M139*U139*VLOOKUP(L139,Paramétrage!$C$6:$E$28,2,0))))</f>
        <v>0</v>
      </c>
      <c r="W139" s="98"/>
      <c r="X139" s="262">
        <f t="shared" si="74"/>
        <v>0</v>
      </c>
      <c r="Y139" s="263">
        <f>IF(L139="",0,IF(ISERROR(W139+V139*VLOOKUP(L139,Paramétrage!$C$6:$E$28,3,0))=TRUE,X139,W139+V139*VLOOKUP(L139,Paramétrage!$C$6:$E$28,3,0)))</f>
        <v>0</v>
      </c>
      <c r="Z139" s="395"/>
      <c r="AA139" s="391"/>
      <c r="AB139" s="396"/>
      <c r="AC139" s="109"/>
      <c r="AD139" s="99"/>
      <c r="AE139" s="42">
        <f>IF(F139="",0,IF(J139="",0,IF(SUMIF(F138:F145,F139,N138:N145)=0,0,IF(J139="Obligatoire",AF139/N139,IF(K139="",AF139/SUMIF(F138:F145,F139,N138:N145),AF139/(SUMIF(F138:F145,F139,N138:N145)/K139))))))</f>
        <v>0</v>
      </c>
      <c r="AF139" s="23">
        <f t="shared" si="75"/>
        <v>0</v>
      </c>
    </row>
    <row r="140" spans="1:42" ht="15.6" hidden="1" customHeight="1">
      <c r="A140" s="394"/>
      <c r="B140" s="408"/>
      <c r="C140" s="397"/>
      <c r="D140" s="397"/>
      <c r="E140" s="398"/>
      <c r="F140" s="90"/>
      <c r="G140" s="103"/>
      <c r="H140" s="92"/>
      <c r="I140" s="121"/>
      <c r="J140" s="120"/>
      <c r="K140" s="93"/>
      <c r="L140" s="94"/>
      <c r="M140" s="115"/>
      <c r="N140" s="112"/>
      <c r="O140" s="118"/>
      <c r="P140" s="101"/>
      <c r="Q140" s="391"/>
      <c r="R140" s="391"/>
      <c r="S140" s="391"/>
      <c r="T140" s="392"/>
      <c r="U140" s="260" t="str">
        <f>IF(OR(O140="",L140=Paramétrage!$C$10,L140=Paramétrage!$C$13,L140=Paramétrage!$C$16,L140=Paramétrage!$C$19,L140=Paramétrage!$C$23,L140=Paramétrage!$C$26,AND(L140&lt;&gt;Paramétrage!$C$9,P140="Mut+ext")),"",ROUNDUP(N140/O140,0))</f>
        <v/>
      </c>
      <c r="V140" s="261">
        <f>IF(L140="",0,IF(OR(P140="Mut+ext",VLOOKUP(L140,Paramétrage!$C$6:$E$28,2,0)=0),0,IF(O140="","saisir capacité",M140*U140*VLOOKUP(L140,Paramétrage!$C$6:$E$28,2,0))))</f>
        <v>0</v>
      </c>
      <c r="W140" s="98"/>
      <c r="X140" s="262">
        <f t="shared" si="74"/>
        <v>0</v>
      </c>
      <c r="Y140" s="263">
        <f>IF(L140="",0,IF(ISERROR(W140+V140*VLOOKUP(L140,Paramétrage!$C$6:$E$28,3,0))=TRUE,X140,W140+V140*VLOOKUP(L140,Paramétrage!$C$6:$E$28,3,0)))</f>
        <v>0</v>
      </c>
      <c r="Z140" s="395"/>
      <c r="AA140" s="391"/>
      <c r="AB140" s="396"/>
      <c r="AC140" s="109"/>
      <c r="AD140" s="99"/>
      <c r="AE140" s="42">
        <f>IF(F140="",0,IF(J140="",0,IF(SUMIF(F138:F145,F140,N138:N145)=0,0,IF(J140="Obligatoire",AF140/N140,IF(K140="",AF140/SUMIF(F138:F145,F140,N138:N145),AF140/(SUMIF(F138:F145,F140,N138:N145)/K140))))))</f>
        <v>0</v>
      </c>
      <c r="AF140" s="23">
        <f t="shared" si="75"/>
        <v>0</v>
      </c>
    </row>
    <row r="141" spans="1:42" ht="15.6" hidden="1" customHeight="1">
      <c r="A141" s="394"/>
      <c r="B141" s="408"/>
      <c r="C141" s="397"/>
      <c r="D141" s="397"/>
      <c r="E141" s="398"/>
      <c r="F141" s="96"/>
      <c r="G141" s="103"/>
      <c r="H141" s="92"/>
      <c r="I141" s="121"/>
      <c r="J141" s="120"/>
      <c r="K141" s="93"/>
      <c r="L141" s="94"/>
      <c r="M141" s="115"/>
      <c r="N141" s="112"/>
      <c r="O141" s="118"/>
      <c r="P141" s="101"/>
      <c r="Q141" s="391"/>
      <c r="R141" s="391"/>
      <c r="S141" s="391"/>
      <c r="T141" s="392"/>
      <c r="U141" s="260" t="str">
        <f>IF(OR(O141="",L141=Paramétrage!$C$10,L141=Paramétrage!$C$13,L141=Paramétrage!$C$16,L141=Paramétrage!$C$19,L141=Paramétrage!$C$23,L141=Paramétrage!$C$26,AND(L141&lt;&gt;Paramétrage!$C$9,P141="Mut+ext")),"",ROUNDUP(N141/O141,0))</f>
        <v/>
      </c>
      <c r="V141" s="261">
        <f>IF(L141="",0,IF(OR(P141="Mut+ext",VLOOKUP(L141,Paramétrage!$C$6:$E$28,2,0)=0),0,IF(O141="","saisir capacité",M141*U141*VLOOKUP(L141,Paramétrage!$C$6:$E$28,2,0))))</f>
        <v>0</v>
      </c>
      <c r="W141" s="98"/>
      <c r="X141" s="262">
        <f t="shared" si="74"/>
        <v>0</v>
      </c>
      <c r="Y141" s="263">
        <f>IF(L141="",0,IF(ISERROR(W141+V141*VLOOKUP(L141,Paramétrage!$C$6:$E$28,3,0))=TRUE,X141,W141+V141*VLOOKUP(L141,Paramétrage!$C$6:$E$28,3,0)))</f>
        <v>0</v>
      </c>
      <c r="Z141" s="395"/>
      <c r="AA141" s="391"/>
      <c r="AB141" s="396"/>
      <c r="AC141" s="109"/>
      <c r="AD141" s="99"/>
      <c r="AE141" s="42">
        <f>IF(F141="",0,IF(J141="",0,IF(SUMIF(F138:F145,F141,N138:N145)=0,0,IF(J141="Obligatoire",AF141/N141,IF(K141="",AF141/SUMIF(F138:F145,F141,N138:N145),AF141/(SUMIF(F138:F145,F141,N138:N145)/K141))))))</f>
        <v>0</v>
      </c>
      <c r="AF141" s="23">
        <f t="shared" si="75"/>
        <v>0</v>
      </c>
    </row>
    <row r="142" spans="1:42" ht="15.6" hidden="1" customHeight="1">
      <c r="A142" s="394"/>
      <c r="B142" s="408"/>
      <c r="C142" s="397"/>
      <c r="D142" s="397"/>
      <c r="E142" s="398"/>
      <c r="F142" s="90"/>
      <c r="G142" s="103"/>
      <c r="H142" s="92"/>
      <c r="I142" s="121"/>
      <c r="J142" s="120"/>
      <c r="K142" s="93"/>
      <c r="L142" s="94"/>
      <c r="M142" s="115"/>
      <c r="N142" s="112"/>
      <c r="O142" s="118"/>
      <c r="P142" s="101"/>
      <c r="Q142" s="391"/>
      <c r="R142" s="391"/>
      <c r="S142" s="391"/>
      <c r="T142" s="392"/>
      <c r="U142" s="260" t="str">
        <f>IF(OR(O142="",L142=Paramétrage!$C$10,L142=Paramétrage!$C$13,L142=Paramétrage!$C$16,L142=Paramétrage!$C$19,L142=Paramétrage!$C$23,L142=Paramétrage!$C$26,AND(L142&lt;&gt;Paramétrage!$C$9,P142="Mut+ext")),"",ROUNDUP(N142/O142,0))</f>
        <v/>
      </c>
      <c r="V142" s="261">
        <f>IF(L142="",0,IF(OR(P142="Mut+ext",VLOOKUP(L142,Paramétrage!$C$6:$E$28,2,0)=0),0,IF(O142="","saisir capacité",M142*U142*VLOOKUP(L142,Paramétrage!$C$6:$E$28,2,0))))</f>
        <v>0</v>
      </c>
      <c r="W142" s="98"/>
      <c r="X142" s="262">
        <f t="shared" si="74"/>
        <v>0</v>
      </c>
      <c r="Y142" s="263">
        <f>IF(L142="",0,IF(ISERROR(W142+V142*VLOOKUP(L142,Paramétrage!$C$6:$E$28,3,0))=TRUE,X142,W142+V142*VLOOKUP(L142,Paramétrage!$C$6:$E$28,3,0)))</f>
        <v>0</v>
      </c>
      <c r="Z142" s="395"/>
      <c r="AA142" s="391"/>
      <c r="AB142" s="396"/>
      <c r="AC142" s="109"/>
      <c r="AD142" s="99"/>
      <c r="AE142" s="42">
        <f>IF(F142="",0,IF(J142="",0,IF(SUMIF(F138:F145,F142,N138:N145)=0,0,IF(J142="Obligatoire",AF142/N142,IF(K142="",AF142/SUMIF(F138:F145,F142,N138:N145),AF142/(SUMIF(F138:F145,F142,N138:N145)/K142))))))</f>
        <v>0</v>
      </c>
      <c r="AF142" s="23">
        <f t="shared" si="75"/>
        <v>0</v>
      </c>
    </row>
    <row r="143" spans="1:42" ht="15.6" hidden="1" customHeight="1">
      <c r="A143" s="394"/>
      <c r="B143" s="408"/>
      <c r="C143" s="397"/>
      <c r="D143" s="397"/>
      <c r="E143" s="398"/>
      <c r="F143" s="90"/>
      <c r="G143" s="103"/>
      <c r="H143" s="92"/>
      <c r="I143" s="121"/>
      <c r="J143" s="120"/>
      <c r="K143" s="93"/>
      <c r="L143" s="94"/>
      <c r="M143" s="115"/>
      <c r="N143" s="112"/>
      <c r="O143" s="118"/>
      <c r="P143" s="101"/>
      <c r="Q143" s="391"/>
      <c r="R143" s="391"/>
      <c r="S143" s="391"/>
      <c r="T143" s="392"/>
      <c r="U143" s="260" t="str">
        <f>IF(OR(O143="",L143=Paramétrage!$C$10,L143=Paramétrage!$C$13,L143=Paramétrage!$C$16,L143=Paramétrage!$C$19,L143=Paramétrage!$C$23,L143=Paramétrage!$C$26,AND(L143&lt;&gt;Paramétrage!$C$9,P143="Mut+ext")),"",ROUNDUP(N143/O143,0))</f>
        <v/>
      </c>
      <c r="V143" s="261">
        <f>IF(L143="",0,IF(OR(P143="Mut+ext",VLOOKUP(L143,Paramétrage!$C$6:$E$28,2,0)=0),0,IF(O143="","saisir capacité",M143*U143*VLOOKUP(L143,Paramétrage!$C$6:$E$28,2,0))))</f>
        <v>0</v>
      </c>
      <c r="W143" s="98"/>
      <c r="X143" s="262">
        <f t="shared" si="74"/>
        <v>0</v>
      </c>
      <c r="Y143" s="263">
        <f>IF(L143="",0,IF(ISERROR(W143+V143*VLOOKUP(L143,Paramétrage!$C$6:$E$28,3,0))=TRUE,X143,W143+V143*VLOOKUP(L143,Paramétrage!$C$6:$E$28,3,0)))</f>
        <v>0</v>
      </c>
      <c r="Z143" s="395"/>
      <c r="AA143" s="391"/>
      <c r="AB143" s="396"/>
      <c r="AC143" s="109"/>
      <c r="AD143" s="99"/>
      <c r="AE143" s="42">
        <f>IF(F143="",0,IF(J143="",0,IF(SUMIF(F138:F145,F143,N138:N145)=0,0,IF(J143="Obligatoire",AF143/N143,IF(K143="",AF143/SUMIF(F138:F145,F143,N138:N145),AF143/(SUMIF(F138:F145,F143,N138:N145)/K143))))))</f>
        <v>0</v>
      </c>
      <c r="AF143" s="23">
        <f t="shared" si="75"/>
        <v>0</v>
      </c>
    </row>
    <row r="144" spans="1:42" ht="15.6" hidden="1" customHeight="1">
      <c r="A144" s="394"/>
      <c r="B144" s="408"/>
      <c r="C144" s="397"/>
      <c r="D144" s="397"/>
      <c r="E144" s="398"/>
      <c r="F144" s="90"/>
      <c r="G144" s="103"/>
      <c r="H144" s="92"/>
      <c r="I144" s="121"/>
      <c r="J144" s="120"/>
      <c r="K144" s="93"/>
      <c r="L144" s="94"/>
      <c r="M144" s="115"/>
      <c r="N144" s="112"/>
      <c r="O144" s="118"/>
      <c r="P144" s="101"/>
      <c r="Q144" s="391"/>
      <c r="R144" s="391"/>
      <c r="S144" s="391"/>
      <c r="T144" s="392"/>
      <c r="U144" s="260" t="str">
        <f>IF(OR(O144="",L144=Paramétrage!$C$10,L144=Paramétrage!$C$13,L144=Paramétrage!$C$16,L144=Paramétrage!$C$19,L144=Paramétrage!$C$23,L144=Paramétrage!$C$26,AND(L144&lt;&gt;Paramétrage!$C$9,P144="Mut+ext")),"",ROUNDUP(N144/O144,0))</f>
        <v/>
      </c>
      <c r="V144" s="261">
        <f>IF(L144="",0,IF(OR(P144="Mut+ext",VLOOKUP(L144,Paramétrage!$C$6:$E$28,2,0)=0),0,IF(O144="","saisir capacité",M144*U144*VLOOKUP(L144,Paramétrage!$C$6:$E$28,2,0))))</f>
        <v>0</v>
      </c>
      <c r="W144" s="98"/>
      <c r="X144" s="262">
        <f t="shared" si="74"/>
        <v>0</v>
      </c>
      <c r="Y144" s="263">
        <f>IF(L144="",0,IF(ISERROR(W144+V144*VLOOKUP(L144,Paramétrage!$C$6:$E$28,3,0))=TRUE,X144,W144+V144*VLOOKUP(L144,Paramétrage!$C$6:$E$28,3,0)))</f>
        <v>0</v>
      </c>
      <c r="Z144" s="395"/>
      <c r="AA144" s="391"/>
      <c r="AB144" s="396"/>
      <c r="AC144" s="109"/>
      <c r="AD144" s="99"/>
      <c r="AE144" s="42">
        <f>IF(F144="",0,IF(J144="",0,IF(SUMIF(F138:F145,F144,N138:N145)=0,0,IF(J144="Obligatoire",AF144/N144,IF(K144="",AF144/SUMIF(F138:F145,F144,N138:N145),AF144/(SUMIF(F138:F145,F144,N138:N145)/K144))))))</f>
        <v>0</v>
      </c>
      <c r="AF144" s="23">
        <f t="shared" si="75"/>
        <v>0</v>
      </c>
    </row>
    <row r="145" spans="1:32" ht="15.6" hidden="1" customHeight="1">
      <c r="A145" s="394"/>
      <c r="B145" s="408"/>
      <c r="C145" s="397"/>
      <c r="D145" s="397"/>
      <c r="E145" s="399"/>
      <c r="F145" s="90"/>
      <c r="G145" s="103"/>
      <c r="H145" s="92"/>
      <c r="I145" s="121"/>
      <c r="J145" s="120"/>
      <c r="K145" s="93"/>
      <c r="L145" s="94"/>
      <c r="M145" s="115"/>
      <c r="N145" s="112"/>
      <c r="O145" s="118"/>
      <c r="P145" s="101"/>
      <c r="Q145" s="391"/>
      <c r="R145" s="391"/>
      <c r="S145" s="391"/>
      <c r="T145" s="392"/>
      <c r="U145" s="260" t="str">
        <f>IF(OR(O145="",L145=Paramétrage!$C$10,L145=Paramétrage!$C$13,L145=Paramétrage!$C$16,L145=Paramétrage!$C$19,L145=Paramétrage!$C$23,L145=Paramétrage!$C$26,AND(L145&lt;&gt;Paramétrage!$C$9,P145="Mut+ext")),"",ROUNDUP(N145/O145,0))</f>
        <v/>
      </c>
      <c r="V145" s="261">
        <f>IF(L145="",0,IF(OR(P145="Mut+ext",VLOOKUP(L145,Paramétrage!$C$6:$E$28,2,0)=0),0,IF(O145="","saisir capacité",M145*U145*VLOOKUP(L145,Paramétrage!$C$6:$E$28,2,0))))</f>
        <v>0</v>
      </c>
      <c r="W145" s="98"/>
      <c r="X145" s="262">
        <f t="shared" si="74"/>
        <v>0</v>
      </c>
      <c r="Y145" s="263">
        <f>IF(L145="",0,IF(ISERROR(W145+V145*VLOOKUP(L145,Paramétrage!$C$6:$E$28,3,0))=TRUE,X145,W145+V145*VLOOKUP(L145,Paramétrage!$C$6:$E$28,3,0)))</f>
        <v>0</v>
      </c>
      <c r="Z145" s="395"/>
      <c r="AA145" s="391"/>
      <c r="AB145" s="396"/>
      <c r="AC145" s="109"/>
      <c r="AD145" s="99"/>
      <c r="AE145" s="42">
        <f>IF(F145="",0,IF(J145="",0,IF(SUMIF(F138:F145,F145,N138:N145)=0,0,IF(J145="Obligatoire",AF145/N145,IF(K145="",AF145/SUMIF(F138:F145,F145,N138:N145),AF145/(SUMIF(F138:F145,F145,N138:N145)/K145))))))</f>
        <v>0</v>
      </c>
      <c r="AF145" s="23">
        <f t="shared" si="75"/>
        <v>0</v>
      </c>
    </row>
    <row r="146" spans="1:32">
      <c r="A146" s="394"/>
      <c r="B146" s="408"/>
      <c r="C146" s="397"/>
      <c r="D146" s="264"/>
      <c r="E146" s="264"/>
      <c r="F146" s="265"/>
      <c r="G146" s="266"/>
      <c r="H146" s="267"/>
      <c r="I146" s="268"/>
      <c r="J146" s="267"/>
      <c r="K146" s="269"/>
      <c r="L146" s="270"/>
      <c r="M146" s="271">
        <f>AE146</f>
        <v>0</v>
      </c>
      <c r="N146" s="272"/>
      <c r="O146" s="272"/>
      <c r="P146" s="273"/>
      <c r="Q146" s="274"/>
      <c r="R146" s="274"/>
      <c r="S146" s="274"/>
      <c r="T146" s="275"/>
      <c r="U146" s="276"/>
      <c r="V146" s="277">
        <f>SUM(V138:V145)</f>
        <v>0</v>
      </c>
      <c r="W146" s="270">
        <f>SUM(W138:W145)</f>
        <v>0</v>
      </c>
      <c r="X146" s="278">
        <f t="shared" ref="X146" si="76">V146+W146</f>
        <v>0</v>
      </c>
      <c r="Y146" s="279">
        <f>SUM(Y138:Y145)</f>
        <v>0</v>
      </c>
      <c r="Z146" s="280"/>
      <c r="AA146" s="280"/>
      <c r="AB146" s="281"/>
      <c r="AC146" s="282"/>
      <c r="AD146" s="275"/>
      <c r="AE146" s="41">
        <f>SUM(AE138:AE145)</f>
        <v>0</v>
      </c>
      <c r="AF146" s="39">
        <f>SUM(AF138:AF145)</f>
        <v>0</v>
      </c>
    </row>
    <row r="147" spans="1:32" ht="15.6" customHeight="1">
      <c r="A147" s="394"/>
      <c r="B147" s="408"/>
      <c r="C147" s="397" t="s">
        <v>223</v>
      </c>
      <c r="D147" s="397" t="s">
        <v>149</v>
      </c>
      <c r="E147" s="398">
        <v>3</v>
      </c>
      <c r="F147" s="102"/>
      <c r="G147" s="103"/>
      <c r="H147" s="92"/>
      <c r="I147" s="121"/>
      <c r="J147" s="120"/>
      <c r="K147" s="93"/>
      <c r="L147" s="94"/>
      <c r="M147" s="115"/>
      <c r="N147" s="112"/>
      <c r="O147" s="118"/>
      <c r="P147" s="101"/>
      <c r="Q147" s="391"/>
      <c r="R147" s="391"/>
      <c r="S147" s="391"/>
      <c r="T147" s="392"/>
      <c r="U147" s="260" t="str">
        <f>IF(OR(O147="",L147=Paramétrage!$C$10,L147=Paramétrage!$C$13,L147=Paramétrage!$C$16,L147=Paramétrage!$C$19,L147=Paramétrage!$C$23,L147=Paramétrage!$C$26,AND(L147&lt;&gt;Paramétrage!$C$9,P147="Mut+ext")),"",ROUNDUP(N147/O147,0))</f>
        <v/>
      </c>
      <c r="V147" s="261">
        <f>IF(L147="",0,IF(OR(P147="Mut+ext",VLOOKUP(L147,Paramétrage!$C$6:$E$28,2,0)=0),0,IF(O147="","saisir capacité",M147*U147*VLOOKUP(L147,Paramétrage!$C$6:$E$28,2,0))))</f>
        <v>0</v>
      </c>
      <c r="W147" s="98"/>
      <c r="X147" s="262">
        <f t="shared" ref="X147:X154" si="77">IF(ISERROR(V147+W147)=TRUE,V147,V147+W147)</f>
        <v>0</v>
      </c>
      <c r="Y147" s="263">
        <f>IF(L147="",0,IF(ISERROR(W147+V147*VLOOKUP(L147,Paramétrage!$C$6:$E$28,3,0))=TRUE,X147,W147+V147*VLOOKUP(L147,Paramétrage!$C$6:$E$28,3,0)))</f>
        <v>0</v>
      </c>
      <c r="Z147" s="395"/>
      <c r="AA147" s="391"/>
      <c r="AB147" s="396"/>
      <c r="AC147" s="109"/>
      <c r="AD147" s="100"/>
      <c r="AE147" s="42">
        <f>IF(F147="",0,IF(J147="",0,IF(SUMIF(F147:F154,F147,N147:N154)=0,0,IF(J147="Obligatoire",AF147/N147,IF(K147="",AF147/SUMIF(F147:F154,F147,N147:N154),AF147/(SUMIF(F147:F154,F147,N147:N154)/K147))))))</f>
        <v>0</v>
      </c>
      <c r="AF147" s="23">
        <f t="shared" ref="AF147:AF154" si="78">M147*N147</f>
        <v>0</v>
      </c>
    </row>
    <row r="148" spans="1:32">
      <c r="A148" s="394"/>
      <c r="B148" s="408"/>
      <c r="C148" s="397"/>
      <c r="D148" s="397"/>
      <c r="E148" s="398"/>
      <c r="F148" s="90"/>
      <c r="G148" s="91"/>
      <c r="H148" s="92"/>
      <c r="I148" s="121"/>
      <c r="J148" s="120"/>
      <c r="K148" s="93"/>
      <c r="L148" s="94"/>
      <c r="M148" s="115"/>
      <c r="N148" s="112"/>
      <c r="O148" s="118"/>
      <c r="P148" s="101"/>
      <c r="Q148" s="391"/>
      <c r="R148" s="391"/>
      <c r="S148" s="391"/>
      <c r="T148" s="392"/>
      <c r="U148" s="260" t="str">
        <f>IF(OR(O148="",L148=Paramétrage!$C$10,L148=Paramétrage!$C$13,L148=Paramétrage!$C$16,L148=Paramétrage!$C$19,L148=Paramétrage!$C$23,L148=Paramétrage!$C$26,AND(L148&lt;&gt;Paramétrage!$C$9,P148="Mut+ext")),"",ROUNDUP(N148/O148,0))</f>
        <v/>
      </c>
      <c r="V148" s="261">
        <f>IF(L148="",0,IF(OR(P148="Mut+ext",VLOOKUP(L148,Paramétrage!$C$6:$E$28,2,0)=0),0,IF(O148="","saisir capacité",M148*U148*VLOOKUP(L148,Paramétrage!$C$6:$E$28,2,0))))</f>
        <v>0</v>
      </c>
      <c r="W148" s="98"/>
      <c r="X148" s="262">
        <f t="shared" si="77"/>
        <v>0</v>
      </c>
      <c r="Y148" s="263">
        <f>IF(L148="",0,IF(ISERROR(W148+V148*VLOOKUP(L148,Paramétrage!$C$6:$E$28,3,0))=TRUE,X148,W148+V148*VLOOKUP(L148,Paramétrage!$C$6:$E$28,3,0)))</f>
        <v>0</v>
      </c>
      <c r="Z148" s="395"/>
      <c r="AA148" s="391"/>
      <c r="AB148" s="396"/>
      <c r="AC148" s="109"/>
      <c r="AD148" s="99"/>
      <c r="AE148" s="42">
        <f>IF(F148="",0,IF(J148="",0,IF(SUMIF(F147:F154,F148,N147:N154)=0,0,IF(J148="Obligatoire",AF148/N148,IF(K148="",AF148/SUMIF(F147:F154,F148,N147:N154),AF148/(SUMIF(F147:F154,F148,N147:N154)/K148))))))</f>
        <v>0</v>
      </c>
      <c r="AF148" s="23">
        <f t="shared" si="78"/>
        <v>0</v>
      </c>
    </row>
    <row r="149" spans="1:32">
      <c r="A149" s="394"/>
      <c r="B149" s="408"/>
      <c r="C149" s="397"/>
      <c r="D149" s="397"/>
      <c r="E149" s="398"/>
      <c r="F149" s="90"/>
      <c r="G149" s="91"/>
      <c r="H149" s="92"/>
      <c r="I149" s="121"/>
      <c r="J149" s="120"/>
      <c r="K149" s="93"/>
      <c r="L149" s="94"/>
      <c r="M149" s="115"/>
      <c r="N149" s="112"/>
      <c r="O149" s="118"/>
      <c r="P149" s="101"/>
      <c r="Q149" s="391"/>
      <c r="R149" s="391"/>
      <c r="S149" s="391"/>
      <c r="T149" s="392"/>
      <c r="U149" s="260" t="str">
        <f>IF(OR(O149="",L149=Paramétrage!$C$10,L149=Paramétrage!$C$13,L149=Paramétrage!$C$16,L149=Paramétrage!$C$19,L149=Paramétrage!$C$23,L149=Paramétrage!$C$26,AND(L149&lt;&gt;Paramétrage!$C$9,P149="Mut+ext")),"",ROUNDUP(N149/O149,0))</f>
        <v/>
      </c>
      <c r="V149" s="261">
        <f>IF(L149="",0,IF(OR(P149="Mut+ext",VLOOKUP(L149,Paramétrage!$C$6:$E$28,2,0)=0),0,IF(O149="","saisir capacité",M149*U149*VLOOKUP(L149,Paramétrage!$C$6:$E$28,2,0))))</f>
        <v>0</v>
      </c>
      <c r="W149" s="98"/>
      <c r="X149" s="262">
        <f t="shared" si="77"/>
        <v>0</v>
      </c>
      <c r="Y149" s="263">
        <f>IF(L149="",0,IF(ISERROR(W149+V149*VLOOKUP(L149,Paramétrage!$C$6:$E$28,3,0))=TRUE,X149,W149+V149*VLOOKUP(L149,Paramétrage!$C$6:$E$28,3,0)))</f>
        <v>0</v>
      </c>
      <c r="Z149" s="395"/>
      <c r="AA149" s="391"/>
      <c r="AB149" s="396"/>
      <c r="AC149" s="109"/>
      <c r="AD149" s="99"/>
      <c r="AE149" s="42">
        <f>IF(F149="",0,IF(J149="",0,IF(SUMIF(F147:F154,F149,N147:N154)=0,0,IF(J149="Obligatoire",AF149/N149,IF(K149="",AF149/SUMIF(F147:F154,F149,N147:N154),AF149/(SUMIF(F147:F154,F149,N147:N154)/K149))))))</f>
        <v>0</v>
      </c>
      <c r="AF149" s="23">
        <f t="shared" si="78"/>
        <v>0</v>
      </c>
    </row>
    <row r="150" spans="1:32">
      <c r="A150" s="394"/>
      <c r="B150" s="408"/>
      <c r="C150" s="397"/>
      <c r="D150" s="397"/>
      <c r="E150" s="398"/>
      <c r="F150" s="96"/>
      <c r="G150" s="91"/>
      <c r="H150" s="92"/>
      <c r="I150" s="121"/>
      <c r="J150" s="120"/>
      <c r="K150" s="93"/>
      <c r="L150" s="94"/>
      <c r="M150" s="115"/>
      <c r="N150" s="112"/>
      <c r="O150" s="118"/>
      <c r="P150" s="101"/>
      <c r="Q150" s="391"/>
      <c r="R150" s="391"/>
      <c r="S150" s="391"/>
      <c r="T150" s="392"/>
      <c r="U150" s="260" t="str">
        <f>IF(OR(O150="",L150=Paramétrage!$C$10,L150=Paramétrage!$C$13,L150=Paramétrage!$C$16,L150=Paramétrage!$C$19,L150=Paramétrage!$C$23,L150=Paramétrage!$C$26,AND(L150&lt;&gt;Paramétrage!$C$9,P150="Mut+ext")),"",ROUNDUP(N150/O150,0))</f>
        <v/>
      </c>
      <c r="V150" s="261">
        <f>IF(L150="",0,IF(OR(P150="Mut+ext",VLOOKUP(L150,Paramétrage!$C$6:$E$28,2,0)=0),0,IF(O150="","saisir capacité",M150*U150*VLOOKUP(L150,Paramétrage!$C$6:$E$28,2,0))))</f>
        <v>0</v>
      </c>
      <c r="W150" s="98"/>
      <c r="X150" s="262">
        <f t="shared" si="77"/>
        <v>0</v>
      </c>
      <c r="Y150" s="263">
        <f>IF(L150="",0,IF(ISERROR(W150+V150*VLOOKUP(L150,Paramétrage!$C$6:$E$28,3,0))=TRUE,X150,W150+V150*VLOOKUP(L150,Paramétrage!$C$6:$E$28,3,0)))</f>
        <v>0</v>
      </c>
      <c r="Z150" s="395"/>
      <c r="AA150" s="391"/>
      <c r="AB150" s="396"/>
      <c r="AC150" s="109"/>
      <c r="AD150" s="99"/>
      <c r="AE150" s="42">
        <f>IF(F150="",0,IF(J150="",0,IF(SUMIF(F147:F154,F150,N147:N154)=0,0,IF(J150="Obligatoire",AF150/N150,IF(K150="",AF150/SUMIF(F147:F154,F150,N147:N154),AF150/(SUMIF(F147:F154,F150,N147:N154)/K150))))))</f>
        <v>0</v>
      </c>
      <c r="AF150" s="23">
        <f t="shared" si="78"/>
        <v>0</v>
      </c>
    </row>
    <row r="151" spans="1:32" ht="15.6" hidden="1" customHeight="1">
      <c r="A151" s="394"/>
      <c r="B151" s="408"/>
      <c r="C151" s="397"/>
      <c r="D151" s="397"/>
      <c r="E151" s="398"/>
      <c r="F151" s="90"/>
      <c r="G151" s="97"/>
      <c r="H151" s="92"/>
      <c r="I151" s="121"/>
      <c r="J151" s="120"/>
      <c r="K151" s="93"/>
      <c r="L151" s="94"/>
      <c r="M151" s="115"/>
      <c r="N151" s="112"/>
      <c r="O151" s="118"/>
      <c r="P151" s="101"/>
      <c r="Q151" s="391"/>
      <c r="R151" s="391"/>
      <c r="S151" s="391"/>
      <c r="T151" s="392"/>
      <c r="U151" s="260" t="str">
        <f>IF(OR(O151="",L151=Paramétrage!$C$10,L151=Paramétrage!$C$13,L151=Paramétrage!$C$16,L151=Paramétrage!$C$19,L151=Paramétrage!$C$23,L151=Paramétrage!$C$26,AND(L151&lt;&gt;Paramétrage!$C$9,P151="Mut+ext")),"",ROUNDUP(N151/O151,0))</f>
        <v/>
      </c>
      <c r="V151" s="261">
        <f>IF(L151="",0,IF(OR(P151="Mut+ext",VLOOKUP(L151,Paramétrage!$C$6:$E$28,2,0)=0),0,IF(O151="","saisir capacité",M151*U151*VLOOKUP(L151,Paramétrage!$C$6:$E$28,2,0))))</f>
        <v>0</v>
      </c>
      <c r="W151" s="98"/>
      <c r="X151" s="262">
        <f t="shared" si="77"/>
        <v>0</v>
      </c>
      <c r="Y151" s="263">
        <f>IF(L151="",0,IF(ISERROR(W151+V151*VLOOKUP(L151,Paramétrage!$C$6:$E$28,3,0))=TRUE,X151,W151+V151*VLOOKUP(L151,Paramétrage!$C$6:$E$28,3,0)))</f>
        <v>0</v>
      </c>
      <c r="Z151" s="395"/>
      <c r="AA151" s="391"/>
      <c r="AB151" s="396"/>
      <c r="AC151" s="109"/>
      <c r="AD151" s="99"/>
      <c r="AE151" s="42">
        <f>IF(F151="",0,IF(J151="",0,IF(SUMIF(F147:F154,F151,N147:N154)=0,0,IF(J151="Obligatoire",AF151/N151,IF(K151="",AF151/SUMIF(F147:F154,F151,N147:N154),AF151/(SUMIF(F147:F154,F151,N147:N154)/K151))))))</f>
        <v>0</v>
      </c>
      <c r="AF151" s="23">
        <f t="shared" si="78"/>
        <v>0</v>
      </c>
    </row>
    <row r="152" spans="1:32" ht="15.6" hidden="1" customHeight="1">
      <c r="A152" s="394"/>
      <c r="B152" s="408"/>
      <c r="C152" s="397"/>
      <c r="D152" s="397"/>
      <c r="E152" s="398"/>
      <c r="F152" s="90"/>
      <c r="G152" s="97"/>
      <c r="H152" s="92"/>
      <c r="I152" s="121"/>
      <c r="J152" s="120"/>
      <c r="K152" s="93"/>
      <c r="L152" s="94"/>
      <c r="M152" s="115"/>
      <c r="N152" s="112"/>
      <c r="O152" s="118"/>
      <c r="P152" s="101"/>
      <c r="Q152" s="391"/>
      <c r="R152" s="391"/>
      <c r="S152" s="391"/>
      <c r="T152" s="392"/>
      <c r="U152" s="260" t="str">
        <f>IF(OR(O152="",L152=Paramétrage!$C$10,L152=Paramétrage!$C$13,L152=Paramétrage!$C$16,L152=Paramétrage!$C$19,L152=Paramétrage!$C$23,L152=Paramétrage!$C$26,AND(L152&lt;&gt;Paramétrage!$C$9,P152="Mut+ext")),"",ROUNDUP(N152/O152,0))</f>
        <v/>
      </c>
      <c r="V152" s="261">
        <f>IF(L152="",0,IF(OR(P152="Mut+ext",VLOOKUP(L152,Paramétrage!$C$6:$E$28,2,0)=0),0,IF(O152="","saisir capacité",M152*U152*VLOOKUP(L152,Paramétrage!$C$6:$E$28,2,0))))</f>
        <v>0</v>
      </c>
      <c r="W152" s="98"/>
      <c r="X152" s="262">
        <f t="shared" si="77"/>
        <v>0</v>
      </c>
      <c r="Y152" s="263">
        <f>IF(L152="",0,IF(ISERROR(W152+V152*VLOOKUP(L152,Paramétrage!$C$6:$E$28,3,0))=TRUE,X152,W152+V152*VLOOKUP(L152,Paramétrage!$C$6:$E$28,3,0)))</f>
        <v>0</v>
      </c>
      <c r="Z152" s="395"/>
      <c r="AA152" s="391"/>
      <c r="AB152" s="396"/>
      <c r="AC152" s="109"/>
      <c r="AD152" s="99"/>
      <c r="AE152" s="42">
        <f>IF(F152="",0,IF(J152="",0,IF(SUMIF(F147:F154,F152,N147:N154)=0,0,IF(J152="Obligatoire",AF152/N152,IF(K152="",AF152/SUMIF(F147:F154,F152,N147:N154),AF152/(SUMIF(F147:F154,F152,N147:N154)/K152))))))</f>
        <v>0</v>
      </c>
      <c r="AF152" s="23">
        <f t="shared" si="78"/>
        <v>0</v>
      </c>
    </row>
    <row r="153" spans="1:32" ht="15.6" hidden="1" customHeight="1">
      <c r="A153" s="394"/>
      <c r="B153" s="408"/>
      <c r="C153" s="397"/>
      <c r="D153" s="397"/>
      <c r="E153" s="398"/>
      <c r="F153" s="90"/>
      <c r="G153" s="97"/>
      <c r="H153" s="92"/>
      <c r="I153" s="121"/>
      <c r="J153" s="120"/>
      <c r="K153" s="93"/>
      <c r="L153" s="94"/>
      <c r="M153" s="115"/>
      <c r="N153" s="112"/>
      <c r="O153" s="118"/>
      <c r="P153" s="101"/>
      <c r="Q153" s="391"/>
      <c r="R153" s="391"/>
      <c r="S153" s="391"/>
      <c r="T153" s="392"/>
      <c r="U153" s="260" t="str">
        <f>IF(OR(O153="",L153=Paramétrage!$C$10,L153=Paramétrage!$C$13,L153=Paramétrage!$C$16,L153=Paramétrage!$C$19,L153=Paramétrage!$C$23,L153=Paramétrage!$C$26,AND(L153&lt;&gt;Paramétrage!$C$9,P153="Mut+ext")),"",ROUNDUP(N153/O153,0))</f>
        <v/>
      </c>
      <c r="V153" s="261">
        <f>IF(L153="",0,IF(OR(P153="Mut+ext",VLOOKUP(L153,Paramétrage!$C$6:$E$28,2,0)=0),0,IF(O153="","saisir capacité",M153*U153*VLOOKUP(L153,Paramétrage!$C$6:$E$28,2,0))))</f>
        <v>0</v>
      </c>
      <c r="W153" s="98"/>
      <c r="X153" s="262">
        <f t="shared" si="77"/>
        <v>0</v>
      </c>
      <c r="Y153" s="263">
        <f>IF(L153="",0,IF(ISERROR(W153+V153*VLOOKUP(L153,Paramétrage!$C$6:$E$28,3,0))=TRUE,X153,W153+V153*VLOOKUP(L153,Paramétrage!$C$6:$E$28,3,0)))</f>
        <v>0</v>
      </c>
      <c r="Z153" s="395"/>
      <c r="AA153" s="391"/>
      <c r="AB153" s="396"/>
      <c r="AC153" s="109"/>
      <c r="AD153" s="99"/>
      <c r="AE153" s="42">
        <f>IF(F153="",0,IF(J153="",0,IF(SUMIF(F147:F154,F153,N147:N154)=0,0,IF(J153="Obligatoire",AF153/N153,IF(K153="",AF153/SUMIF(F147:F154,F153,N147:N154),AF153/(SUMIF(F147:F154,F153,N147:N154)/K153))))))</f>
        <v>0</v>
      </c>
      <c r="AF153" s="23">
        <f t="shared" si="78"/>
        <v>0</v>
      </c>
    </row>
    <row r="154" spans="1:32" ht="15.6" hidden="1" customHeight="1">
      <c r="A154" s="394"/>
      <c r="B154" s="408"/>
      <c r="C154" s="397"/>
      <c r="D154" s="397"/>
      <c r="E154" s="399"/>
      <c r="F154" s="90"/>
      <c r="G154" s="97"/>
      <c r="H154" s="92"/>
      <c r="I154" s="121"/>
      <c r="J154" s="120"/>
      <c r="K154" s="93"/>
      <c r="L154" s="94"/>
      <c r="M154" s="115"/>
      <c r="N154" s="112"/>
      <c r="O154" s="118"/>
      <c r="P154" s="101"/>
      <c r="Q154" s="391"/>
      <c r="R154" s="391"/>
      <c r="S154" s="391"/>
      <c r="T154" s="392"/>
      <c r="U154" s="260" t="str">
        <f>IF(OR(O154="",L154=Paramétrage!$C$10,L154=Paramétrage!$C$13,L154=Paramétrage!$C$16,L154=Paramétrage!$C$19,L154=Paramétrage!$C$23,L154=Paramétrage!$C$26,AND(L154&lt;&gt;Paramétrage!$C$9,P154="Mut+ext")),"",ROUNDUP(N154/O154,0))</f>
        <v/>
      </c>
      <c r="V154" s="261">
        <f>IF(L154="",0,IF(OR(P154="Mut+ext",VLOOKUP(L154,Paramétrage!$C$6:$E$28,2,0)=0),0,IF(O154="","saisir capacité",M154*U154*VLOOKUP(L154,Paramétrage!$C$6:$E$28,2,0))))</f>
        <v>0</v>
      </c>
      <c r="W154" s="98"/>
      <c r="X154" s="262">
        <f t="shared" si="77"/>
        <v>0</v>
      </c>
      <c r="Y154" s="263">
        <f>IF(L154="",0,IF(ISERROR(W154+V154*VLOOKUP(L154,Paramétrage!$C$6:$E$28,3,0))=TRUE,X154,W154+V154*VLOOKUP(L154,Paramétrage!$C$6:$E$28,3,0)))</f>
        <v>0</v>
      </c>
      <c r="Z154" s="395"/>
      <c r="AA154" s="391"/>
      <c r="AB154" s="396"/>
      <c r="AC154" s="109"/>
      <c r="AD154" s="99"/>
      <c r="AE154" s="42">
        <f>IF(F154="",0,IF(J154="",0,IF(SUMIF(F147:F154,F154,N147:N154)=0,0,IF(J154="Obligatoire",AF154/N154,IF(K154="",AF154/SUMIF(F147:F154,F154,N147:N154),AF154/(SUMIF(F147:F154,F154,N147:N154)/K154))))))</f>
        <v>0</v>
      </c>
      <c r="AF154" s="23">
        <f t="shared" si="78"/>
        <v>0</v>
      </c>
    </row>
    <row r="155" spans="1:32" ht="16.149999999999999" thickBot="1">
      <c r="A155" s="394"/>
      <c r="B155" s="409"/>
      <c r="C155" s="397"/>
      <c r="D155" s="264"/>
      <c r="E155" s="264"/>
      <c r="F155" s="265"/>
      <c r="G155" s="266"/>
      <c r="H155" s="267"/>
      <c r="I155" s="268"/>
      <c r="J155" s="267"/>
      <c r="K155" s="269"/>
      <c r="L155" s="270"/>
      <c r="M155" s="271">
        <f>AE155</f>
        <v>0</v>
      </c>
      <c r="N155" s="272"/>
      <c r="O155" s="272"/>
      <c r="P155" s="284"/>
      <c r="Q155" s="274"/>
      <c r="R155" s="274"/>
      <c r="S155" s="274"/>
      <c r="T155" s="275"/>
      <c r="U155" s="276"/>
      <c r="V155" s="277">
        <f>SUM(V147:V154)</f>
        <v>0</v>
      </c>
      <c r="W155" s="270">
        <f>SUM(W147:W154)</f>
        <v>0</v>
      </c>
      <c r="X155" s="278">
        <f t="shared" ref="X155" si="79">V155+W155</f>
        <v>0</v>
      </c>
      <c r="Y155" s="279">
        <f>SUM(Y147:Y154)</f>
        <v>0</v>
      </c>
      <c r="Z155" s="280"/>
      <c r="AA155" s="280"/>
      <c r="AB155" s="281"/>
      <c r="AC155" s="282"/>
      <c r="AD155" s="275"/>
      <c r="AE155" s="41">
        <f>SUM(AE147:AE154)</f>
        <v>0</v>
      </c>
      <c r="AF155" s="40">
        <f>SUM(AF147:AF154)</f>
        <v>0</v>
      </c>
    </row>
    <row r="156" spans="1:32" ht="16.149999999999999" thickBot="1">
      <c r="A156" s="394"/>
      <c r="B156" s="246" t="s">
        <v>224</v>
      </c>
      <c r="C156" s="247"/>
      <c r="D156" s="248"/>
      <c r="E156" s="249">
        <f>E87+E96+E105+E114+E123+E138+E147</f>
        <v>30</v>
      </c>
      <c r="F156" s="250"/>
      <c r="G156" s="247"/>
      <c r="H156" s="247"/>
      <c r="I156" s="247"/>
      <c r="J156" s="247"/>
      <c r="K156" s="247"/>
      <c r="L156" s="248"/>
      <c r="M156" s="251">
        <f>IF(M137=0,M155+M146+M131+M122+M113+M104+M95,M155+M146+(M137+M131+M122)/2+M113+M104+M95)</f>
        <v>108</v>
      </c>
      <c r="N156" s="252"/>
      <c r="O156" s="253"/>
      <c r="P156" s="254"/>
      <c r="Q156" s="252"/>
      <c r="R156" s="252"/>
      <c r="S156" s="252"/>
      <c r="T156" s="255"/>
      <c r="U156" s="256"/>
      <c r="V156" s="249">
        <f>V95+V104+V113+V122+V131+V137+V146+V155</f>
        <v>54</v>
      </c>
      <c r="W156" s="249">
        <f t="shared" ref="W156:Y156" si="80">W95+W104+W113+W122+W131+W137+W146+W155</f>
        <v>0</v>
      </c>
      <c r="X156" s="249">
        <f t="shared" si="80"/>
        <v>54</v>
      </c>
      <c r="Y156" s="257">
        <f t="shared" si="80"/>
        <v>54</v>
      </c>
      <c r="Z156" s="255"/>
      <c r="AA156" s="255"/>
      <c r="AB156" s="258"/>
      <c r="AC156" s="258"/>
      <c r="AD156" s="259"/>
      <c r="AE156" s="43">
        <f>SUM(AE87:AE155)/2</f>
        <v>108</v>
      </c>
      <c r="AF156" s="27">
        <f>SUM(AF102:AF146)</f>
        <v>6480</v>
      </c>
    </row>
    <row r="157" spans="1:32" ht="16.149999999999999" thickBot="1">
      <c r="A157" s="29" t="s">
        <v>10</v>
      </c>
      <c r="B157" s="29"/>
      <c r="C157" s="29"/>
      <c r="D157" s="29"/>
      <c r="E157" s="29"/>
      <c r="F157" s="29"/>
      <c r="G157" s="29"/>
      <c r="H157" s="29"/>
      <c r="I157" s="29"/>
      <c r="J157" s="29"/>
      <c r="K157" s="29"/>
      <c r="L157" s="30"/>
      <c r="M157" s="119">
        <f>M156+M86</f>
        <v>222</v>
      </c>
      <c r="N157" s="31"/>
      <c r="O157" s="32"/>
      <c r="P157" s="31"/>
      <c r="Q157" s="31"/>
      <c r="R157" s="31"/>
      <c r="S157" s="31"/>
      <c r="T157" s="111"/>
      <c r="U157" s="54"/>
      <c r="V157" s="117">
        <f>V156+V86</f>
        <v>114</v>
      </c>
      <c r="W157" s="33">
        <f>W156+W86</f>
        <v>0</v>
      </c>
      <c r="X157" s="34">
        <f>X156+X86</f>
        <v>114</v>
      </c>
      <c r="Y157" s="35">
        <f>Y156+Y86</f>
        <v>114</v>
      </c>
      <c r="AE157" s="44">
        <f>AE156+AE86</f>
        <v>222</v>
      </c>
      <c r="AF157" s="36">
        <f>SUM(AF87:AF155)</f>
        <v>8640</v>
      </c>
    </row>
    <row r="158" spans="1:32" ht="18" customHeight="1">
      <c r="R158" s="37"/>
    </row>
  </sheetData>
  <sheetProtection algorithmName="SHA-512" hashValue="Vh6M/2giFhpzBJD5a7kWMiP31V8Sv5GZmK/SfEVa7myjkinRhB0pO4LUH9N8+FFuM1iDPTS39ILFm2fbP7ZN5Q==" saltValue="8Wbmw1Bc2igrncDFrctP7w==" spinCount="100000" sheet="1" formatCells="0" formatRows="0" autoFilter="0"/>
  <mergeCells count="373">
    <mergeCell ref="E10:G10"/>
    <mergeCell ref="H10:I10"/>
    <mergeCell ref="J10:M10"/>
    <mergeCell ref="E11:G11"/>
    <mergeCell ref="H11:I11"/>
    <mergeCell ref="J11:M11"/>
    <mergeCell ref="E12:G12"/>
    <mergeCell ref="H12:I12"/>
    <mergeCell ref="J12:M12"/>
    <mergeCell ref="Z147:AB147"/>
    <mergeCell ref="Z148:AB148"/>
    <mergeCell ref="Z149:AB149"/>
    <mergeCell ref="Z150:AB150"/>
    <mergeCell ref="Z151:AB151"/>
    <mergeCell ref="Z152:AB152"/>
    <mergeCell ref="Z153:AB153"/>
    <mergeCell ref="Z154:AB154"/>
    <mergeCell ref="Z136:AB136"/>
    <mergeCell ref="Z138:AB138"/>
    <mergeCell ref="Z139:AB139"/>
    <mergeCell ref="Z140:AB140"/>
    <mergeCell ref="Z141:AB141"/>
    <mergeCell ref="Z142:AB142"/>
    <mergeCell ref="Z143:AB143"/>
    <mergeCell ref="Z144:AB144"/>
    <mergeCell ref="Z145:AB145"/>
    <mergeCell ref="Z126:AB126"/>
    <mergeCell ref="Z127:AB127"/>
    <mergeCell ref="Z128:AB128"/>
    <mergeCell ref="Z129:AB129"/>
    <mergeCell ref="Z130:AB130"/>
    <mergeCell ref="Z132:AB132"/>
    <mergeCell ref="Z133:AB133"/>
    <mergeCell ref="Z134:AB134"/>
    <mergeCell ref="Z135:AB135"/>
    <mergeCell ref="Z116:AB116"/>
    <mergeCell ref="Z117:AB117"/>
    <mergeCell ref="Z118:AB118"/>
    <mergeCell ref="Z119:AB119"/>
    <mergeCell ref="Z120:AB120"/>
    <mergeCell ref="Z121:AB121"/>
    <mergeCell ref="Z123:AB123"/>
    <mergeCell ref="Z124:AB124"/>
    <mergeCell ref="Z125:AB125"/>
    <mergeCell ref="Z106:AB106"/>
    <mergeCell ref="Z107:AB107"/>
    <mergeCell ref="Z108:AB108"/>
    <mergeCell ref="Z109:AB109"/>
    <mergeCell ref="Z110:AB110"/>
    <mergeCell ref="Z111:AB111"/>
    <mergeCell ref="Z112:AB112"/>
    <mergeCell ref="Z114:AB114"/>
    <mergeCell ref="Z115:AB115"/>
    <mergeCell ref="Z96:AB96"/>
    <mergeCell ref="Z97:AB97"/>
    <mergeCell ref="Z98:AB98"/>
    <mergeCell ref="Z99:AB99"/>
    <mergeCell ref="Z100:AB100"/>
    <mergeCell ref="Z101:AB101"/>
    <mergeCell ref="Z102:AB102"/>
    <mergeCell ref="Z103:AB103"/>
    <mergeCell ref="Z105:AB105"/>
    <mergeCell ref="Z84:AB84"/>
    <mergeCell ref="Z87:AB87"/>
    <mergeCell ref="Z88:AB88"/>
    <mergeCell ref="Z89:AB89"/>
    <mergeCell ref="Z90:AB90"/>
    <mergeCell ref="Z91:AB91"/>
    <mergeCell ref="Z92:AB92"/>
    <mergeCell ref="Z93:AB93"/>
    <mergeCell ref="Z94:AB94"/>
    <mergeCell ref="Z74:AB74"/>
    <mergeCell ref="Z75:AB75"/>
    <mergeCell ref="Z77:AB77"/>
    <mergeCell ref="Z78:AB78"/>
    <mergeCell ref="Z79:AB79"/>
    <mergeCell ref="Z80:AB80"/>
    <mergeCell ref="Z81:AB81"/>
    <mergeCell ref="Z82:AB82"/>
    <mergeCell ref="Z83:AB83"/>
    <mergeCell ref="Z64:AB64"/>
    <mergeCell ref="Z65:AB65"/>
    <mergeCell ref="Z66:AB66"/>
    <mergeCell ref="Z68:AB68"/>
    <mergeCell ref="Z69:AB69"/>
    <mergeCell ref="Z70:AB70"/>
    <mergeCell ref="Z71:AB71"/>
    <mergeCell ref="Z72:AB72"/>
    <mergeCell ref="Z73:AB73"/>
    <mergeCell ref="Z54:AB54"/>
    <mergeCell ref="Z55:AB55"/>
    <mergeCell ref="Z56:AB56"/>
    <mergeCell ref="Z57:AB57"/>
    <mergeCell ref="Z58:AB58"/>
    <mergeCell ref="Z59:AB59"/>
    <mergeCell ref="Z60:AB60"/>
    <mergeCell ref="Z62:AB62"/>
    <mergeCell ref="Z63:AB63"/>
    <mergeCell ref="Z44:AB44"/>
    <mergeCell ref="Z45:AB45"/>
    <mergeCell ref="Z46:AB46"/>
    <mergeCell ref="Z47:AB47"/>
    <mergeCell ref="Z48:AB48"/>
    <mergeCell ref="Z49:AB49"/>
    <mergeCell ref="Z50:AB50"/>
    <mergeCell ref="Z51:AB51"/>
    <mergeCell ref="Z53:AB53"/>
    <mergeCell ref="Z33:AB33"/>
    <mergeCell ref="Z35:AB35"/>
    <mergeCell ref="Z36:AB36"/>
    <mergeCell ref="Z37:AB37"/>
    <mergeCell ref="Z38:AB38"/>
    <mergeCell ref="Z39:AB39"/>
    <mergeCell ref="Z40:AB40"/>
    <mergeCell ref="Z41:AB41"/>
    <mergeCell ref="Z42:AB42"/>
    <mergeCell ref="Z2:Z3"/>
    <mergeCell ref="AA2:AA3"/>
    <mergeCell ref="X4:Y4"/>
    <mergeCell ref="X5:Y5"/>
    <mergeCell ref="X6:Y6"/>
    <mergeCell ref="Z15:AB16"/>
    <mergeCell ref="Z17:AB17"/>
    <mergeCell ref="Z18:AB18"/>
    <mergeCell ref="Z19:AB19"/>
    <mergeCell ref="S3:T3"/>
    <mergeCell ref="S4:T4"/>
    <mergeCell ref="S6:T6"/>
    <mergeCell ref="J2:M3"/>
    <mergeCell ref="S5:T5"/>
    <mergeCell ref="S7:T7"/>
    <mergeCell ref="S8:T8"/>
    <mergeCell ref="E2:G3"/>
    <mergeCell ref="N2:O3"/>
    <mergeCell ref="H2:I3"/>
    <mergeCell ref="N4:O4"/>
    <mergeCell ref="N6:O6"/>
    <mergeCell ref="N5:O5"/>
    <mergeCell ref="J4:M4"/>
    <mergeCell ref="E5:G5"/>
    <mergeCell ref="J5:M5"/>
    <mergeCell ref="E4:G4"/>
    <mergeCell ref="H4:I4"/>
    <mergeCell ref="E6:G6"/>
    <mergeCell ref="H6:I6"/>
    <mergeCell ref="H5:I5"/>
    <mergeCell ref="E8:G8"/>
    <mergeCell ref="H8:I8"/>
    <mergeCell ref="J8:M8"/>
    <mergeCell ref="C87:C95"/>
    <mergeCell ref="D87:D94"/>
    <mergeCell ref="E87:E94"/>
    <mergeCell ref="C96:C104"/>
    <mergeCell ref="D96:D103"/>
    <mergeCell ref="C105:C113"/>
    <mergeCell ref="P15:P16"/>
    <mergeCell ref="H15:H16"/>
    <mergeCell ref="J15:J16"/>
    <mergeCell ref="K15:K16"/>
    <mergeCell ref="C44:C52"/>
    <mergeCell ref="D44:D51"/>
    <mergeCell ref="E44:E51"/>
    <mergeCell ref="C35:C43"/>
    <mergeCell ref="E96:E103"/>
    <mergeCell ref="C68:C76"/>
    <mergeCell ref="D68:D75"/>
    <mergeCell ref="E68:E75"/>
    <mergeCell ref="C62:C67"/>
    <mergeCell ref="D62:D66"/>
    <mergeCell ref="E62:E66"/>
    <mergeCell ref="C53:C61"/>
    <mergeCell ref="D53:D60"/>
    <mergeCell ref="D105:D112"/>
    <mergeCell ref="E9:G9"/>
    <mergeCell ref="E17:E24"/>
    <mergeCell ref="B15:D15"/>
    <mergeCell ref="E15:E16"/>
    <mergeCell ref="F15:F16"/>
    <mergeCell ref="S13:T13"/>
    <mergeCell ref="Q49:T49"/>
    <mergeCell ref="Q42:T42"/>
    <mergeCell ref="Q40:T40"/>
    <mergeCell ref="Q35:T35"/>
    <mergeCell ref="Q22:T22"/>
    <mergeCell ref="Q23:T23"/>
    <mergeCell ref="Q41:T41"/>
    <mergeCell ref="Q38:T38"/>
    <mergeCell ref="Q39:T39"/>
    <mergeCell ref="Q24:T24"/>
    <mergeCell ref="Q47:T47"/>
    <mergeCell ref="Q33:T33"/>
    <mergeCell ref="Q36:T36"/>
    <mergeCell ref="Q37:T37"/>
    <mergeCell ref="Q31:T31"/>
    <mergeCell ref="Q32:T32"/>
    <mergeCell ref="S11:T11"/>
    <mergeCell ref="Q28:T28"/>
    <mergeCell ref="A17:A86"/>
    <mergeCell ref="C17:C25"/>
    <mergeCell ref="D17:D24"/>
    <mergeCell ref="Q102:T102"/>
    <mergeCell ref="Q91:T91"/>
    <mergeCell ref="Q98:T98"/>
    <mergeCell ref="Q99:T99"/>
    <mergeCell ref="Q100:T100"/>
    <mergeCell ref="Q87:T87"/>
    <mergeCell ref="Q94:T94"/>
    <mergeCell ref="Q97:T97"/>
    <mergeCell ref="Q96:T96"/>
    <mergeCell ref="Q53:T53"/>
    <mergeCell ref="Q62:T62"/>
    <mergeCell ref="Q83:T83"/>
    <mergeCell ref="Q84:T84"/>
    <mergeCell ref="C77:C85"/>
    <mergeCell ref="D77:D84"/>
    <mergeCell ref="Q68:T68"/>
    <mergeCell ref="E77:E84"/>
    <mergeCell ref="Q78:T78"/>
    <mergeCell ref="Q79:T79"/>
    <mergeCell ref="Q82:T82"/>
    <mergeCell ref="B87:B113"/>
    <mergeCell ref="Q153:T153"/>
    <mergeCell ref="Q154:T154"/>
    <mergeCell ref="Q138:T138"/>
    <mergeCell ref="D147:D154"/>
    <mergeCell ref="E147:E154"/>
    <mergeCell ref="D132:D136"/>
    <mergeCell ref="C138:C146"/>
    <mergeCell ref="Q143:T143"/>
    <mergeCell ref="Q144:T144"/>
    <mergeCell ref="Q145:T145"/>
    <mergeCell ref="Q149:T149"/>
    <mergeCell ref="Q150:T150"/>
    <mergeCell ref="Q151:T151"/>
    <mergeCell ref="Q152:T152"/>
    <mergeCell ref="Q148:T148"/>
    <mergeCell ref="Q139:T139"/>
    <mergeCell ref="Q140:T140"/>
    <mergeCell ref="Q141:T141"/>
    <mergeCell ref="Q142:T142"/>
    <mergeCell ref="Q147:T147"/>
    <mergeCell ref="Q132:T132"/>
    <mergeCell ref="E132:E136"/>
    <mergeCell ref="Q135:T135"/>
    <mergeCell ref="Q136:T136"/>
    <mergeCell ref="AH15:AH16"/>
    <mergeCell ref="AI15:AI16"/>
    <mergeCell ref="AJ15:AJ16"/>
    <mergeCell ref="Q15:T16"/>
    <mergeCell ref="AC15:AC16"/>
    <mergeCell ref="AD15:AD16"/>
    <mergeCell ref="Q27:T27"/>
    <mergeCell ref="U15:U16"/>
    <mergeCell ref="H9:I9"/>
    <mergeCell ref="Z20:AB20"/>
    <mergeCell ref="Z21:AB21"/>
    <mergeCell ref="Z22:AB22"/>
    <mergeCell ref="Z23:AB23"/>
    <mergeCell ref="Z24:AB24"/>
    <mergeCell ref="Z26:AB26"/>
    <mergeCell ref="Z27:AB27"/>
    <mergeCell ref="I15:I16"/>
    <mergeCell ref="Q17:T17"/>
    <mergeCell ref="Q19:T19"/>
    <mergeCell ref="Q20:T20"/>
    <mergeCell ref="Q21:T21"/>
    <mergeCell ref="J9:M9"/>
    <mergeCell ref="J6:M6"/>
    <mergeCell ref="Q18:T18"/>
    <mergeCell ref="L15:L16"/>
    <mergeCell ref="AO15:AP15"/>
    <mergeCell ref="A5:B8"/>
    <mergeCell ref="AK15:AK16"/>
    <mergeCell ref="C26:C34"/>
    <mergeCell ref="D26:D33"/>
    <mergeCell ref="E26:E33"/>
    <mergeCell ref="B17:B43"/>
    <mergeCell ref="AL15:AL16"/>
    <mergeCell ref="AM15:AM16"/>
    <mergeCell ref="D35:D42"/>
    <mergeCell ref="E35:E42"/>
    <mergeCell ref="G15:G16"/>
    <mergeCell ref="N15:N16"/>
    <mergeCell ref="O15:O16"/>
    <mergeCell ref="S12:T12"/>
    <mergeCell ref="S9:T9"/>
    <mergeCell ref="S10:T10"/>
    <mergeCell ref="AN15:AN16"/>
    <mergeCell ref="AE15:AE16"/>
    <mergeCell ref="AF15:AF16"/>
    <mergeCell ref="Q26:T26"/>
    <mergeCell ref="A87:A156"/>
    <mergeCell ref="E53:E60"/>
    <mergeCell ref="Q64:T64"/>
    <mergeCell ref="Q65:T65"/>
    <mergeCell ref="Q66:T66"/>
    <mergeCell ref="Q71:T71"/>
    <mergeCell ref="Q72:T72"/>
    <mergeCell ref="Q73:T73"/>
    <mergeCell ref="Q60:T60"/>
    <mergeCell ref="B44:B85"/>
    <mergeCell ref="Q81:T81"/>
    <mergeCell ref="B114:B155"/>
    <mergeCell ref="C114:C122"/>
    <mergeCell ref="D114:D121"/>
    <mergeCell ref="E114:E121"/>
    <mergeCell ref="Q133:T133"/>
    <mergeCell ref="Q134:T134"/>
    <mergeCell ref="Q117:T117"/>
    <mergeCell ref="Q118:T118"/>
    <mergeCell ref="Q119:T119"/>
    <mergeCell ref="D138:D145"/>
    <mergeCell ref="C132:C137"/>
    <mergeCell ref="E138:E145"/>
    <mergeCell ref="C147:C155"/>
    <mergeCell ref="Z28:AB28"/>
    <mergeCell ref="Z29:AB29"/>
    <mergeCell ref="Z30:AB30"/>
    <mergeCell ref="Z31:AB31"/>
    <mergeCell ref="Z32:AB32"/>
    <mergeCell ref="Q106:T106"/>
    <mergeCell ref="Q120:T120"/>
    <mergeCell ref="Q130:T130"/>
    <mergeCell ref="Q44:T44"/>
    <mergeCell ref="Q45:T45"/>
    <mergeCell ref="Q46:T46"/>
    <mergeCell ref="Q29:T29"/>
    <mergeCell ref="Q30:T30"/>
    <mergeCell ref="Q50:T50"/>
    <mergeCell ref="Q51:T51"/>
    <mergeCell ref="Q69:T69"/>
    <mergeCell ref="Q70:T70"/>
    <mergeCell ref="Q88:T88"/>
    <mergeCell ref="Q89:T89"/>
    <mergeCell ref="Q90:T90"/>
    <mergeCell ref="Q80:T80"/>
    <mergeCell ref="Q101:T101"/>
    <mergeCell ref="Q126:T126"/>
    <mergeCell ref="Q127:T127"/>
    <mergeCell ref="Q128:T128"/>
    <mergeCell ref="Q107:T107"/>
    <mergeCell ref="Q109:T109"/>
    <mergeCell ref="Q110:T110"/>
    <mergeCell ref="Q111:T111"/>
    <mergeCell ref="Q124:T124"/>
    <mergeCell ref="Q112:T112"/>
    <mergeCell ref="Q114:T114"/>
    <mergeCell ref="Q115:T115"/>
    <mergeCell ref="Q116:T116"/>
    <mergeCell ref="C123:C131"/>
    <mergeCell ref="D123:D130"/>
    <mergeCell ref="E123:E130"/>
    <mergeCell ref="Q105:T105"/>
    <mergeCell ref="Q92:T92"/>
    <mergeCell ref="Q93:T93"/>
    <mergeCell ref="Q103:T103"/>
    <mergeCell ref="Q77:T77"/>
    <mergeCell ref="Q48:T48"/>
    <mergeCell ref="Q74:T74"/>
    <mergeCell ref="Q58:T58"/>
    <mergeCell ref="Q59:T59"/>
    <mergeCell ref="Q75:T75"/>
    <mergeCell ref="Q63:T63"/>
    <mergeCell ref="Q54:T54"/>
    <mergeCell ref="Q55:T55"/>
    <mergeCell ref="Q56:T56"/>
    <mergeCell ref="Q57:T57"/>
    <mergeCell ref="E105:E112"/>
    <mergeCell ref="Q108:T108"/>
    <mergeCell ref="Q123:T123"/>
    <mergeCell ref="Q129:T129"/>
    <mergeCell ref="Q121:T121"/>
    <mergeCell ref="Q125:T125"/>
  </mergeCells>
  <conditionalFormatting sqref="R8">
    <cfRule type="cellIs" dxfId="811" priority="2121" operator="equal">
      <formula>"non"</formula>
    </cfRule>
    <cfRule type="cellIs" dxfId="810" priority="2122" operator="equal">
      <formula>"oui"</formula>
    </cfRule>
  </conditionalFormatting>
  <conditionalFormatting sqref="P123:P130">
    <cfRule type="cellIs" dxfId="809" priority="180" operator="equal">
      <formula>"Mut+ext"</formula>
    </cfRule>
  </conditionalFormatting>
  <conditionalFormatting sqref="P85">
    <cfRule type="cellIs" dxfId="808" priority="82" operator="equal">
      <formula>"Mut+ext"</formula>
    </cfRule>
  </conditionalFormatting>
  <conditionalFormatting sqref="AC86:AD86 T156">
    <cfRule type="expression" dxfId="807" priority="421">
      <formula>$L86=#REF!</formula>
    </cfRule>
    <cfRule type="expression" dxfId="806" priority="422">
      <formula>$L86=#REF!</formula>
    </cfRule>
    <cfRule type="expression" dxfId="805" priority="423">
      <formula>$L86=#REF!</formula>
    </cfRule>
    <cfRule type="expression" dxfId="804" priority="424">
      <formula>$L86=#REF!</formula>
    </cfRule>
  </conditionalFormatting>
  <conditionalFormatting sqref="AC156">
    <cfRule type="expression" dxfId="803" priority="417">
      <formula>$L156=#REF!</formula>
    </cfRule>
    <cfRule type="expression" dxfId="802" priority="418">
      <formula>$L156=#REF!</formula>
    </cfRule>
    <cfRule type="expression" dxfId="801" priority="419">
      <formula>$L156=#REF!</formula>
    </cfRule>
    <cfRule type="expression" dxfId="800" priority="420">
      <formula>$L156=#REF!</formula>
    </cfRule>
  </conditionalFormatting>
  <conditionalFormatting sqref="AC122 AC113 AC104 AC95 AC34 AC25">
    <cfRule type="expression" dxfId="799" priority="413">
      <formula>$L25=#REF!</formula>
    </cfRule>
    <cfRule type="expression" dxfId="798" priority="414">
      <formula>$L25=#REF!</formula>
    </cfRule>
    <cfRule type="expression" dxfId="797" priority="415">
      <formula>$L25=#REF!</formula>
    </cfRule>
    <cfRule type="expression" dxfId="796" priority="416">
      <formula>$L25=#REF!</formula>
    </cfRule>
  </conditionalFormatting>
  <conditionalFormatting sqref="AC61">
    <cfRule type="expression" dxfId="795" priority="409">
      <formula>$L61=#REF!</formula>
    </cfRule>
    <cfRule type="expression" dxfId="794" priority="410">
      <formula>$L61=#REF!</formula>
    </cfRule>
    <cfRule type="expression" dxfId="793" priority="411">
      <formula>$L61=#REF!</formula>
    </cfRule>
    <cfRule type="expression" dxfId="792" priority="412">
      <formula>$L61=#REF!</formula>
    </cfRule>
  </conditionalFormatting>
  <conditionalFormatting sqref="AC52">
    <cfRule type="expression" dxfId="791" priority="405">
      <formula>$L52=#REF!</formula>
    </cfRule>
    <cfRule type="expression" dxfId="790" priority="406">
      <formula>$L52=#REF!</formula>
    </cfRule>
    <cfRule type="expression" dxfId="789" priority="407">
      <formula>$L52=#REF!</formula>
    </cfRule>
    <cfRule type="expression" dxfId="788" priority="408">
      <formula>$L52=#REF!</formula>
    </cfRule>
  </conditionalFormatting>
  <conditionalFormatting sqref="AD156">
    <cfRule type="expression" dxfId="787" priority="401">
      <formula>$L156=#REF!</formula>
    </cfRule>
    <cfRule type="expression" dxfId="786" priority="402">
      <formula>$L156=#REF!</formula>
    </cfRule>
    <cfRule type="expression" dxfId="785" priority="403">
      <formula>$L156=#REF!</formula>
    </cfRule>
    <cfRule type="expression" dxfId="784" priority="404">
      <formula>$L156=#REF!</formula>
    </cfRule>
  </conditionalFormatting>
  <conditionalFormatting sqref="AD122">
    <cfRule type="expression" dxfId="783" priority="397">
      <formula>$L122=#REF!</formula>
    </cfRule>
    <cfRule type="expression" dxfId="782" priority="398">
      <formula>$L122=#REF!</formula>
    </cfRule>
    <cfRule type="expression" dxfId="781" priority="399">
      <formula>$L122=#REF!</formula>
    </cfRule>
    <cfRule type="expression" dxfId="780" priority="400">
      <formula>$L122=#REF!</formula>
    </cfRule>
  </conditionalFormatting>
  <conditionalFormatting sqref="AD113">
    <cfRule type="expression" dxfId="779" priority="393">
      <formula>$L113=#REF!</formula>
    </cfRule>
    <cfRule type="expression" dxfId="778" priority="394">
      <formula>$L113=#REF!</formula>
    </cfRule>
    <cfRule type="expression" dxfId="777" priority="395">
      <formula>$L113=#REF!</formula>
    </cfRule>
    <cfRule type="expression" dxfId="776" priority="396">
      <formula>$L113=#REF!</formula>
    </cfRule>
  </conditionalFormatting>
  <conditionalFormatting sqref="AD104">
    <cfRule type="expression" dxfId="775" priority="389">
      <formula>$L104=#REF!</formula>
    </cfRule>
    <cfRule type="expression" dxfId="774" priority="390">
      <formula>$L104=#REF!</formula>
    </cfRule>
    <cfRule type="expression" dxfId="773" priority="391">
      <formula>$L104=#REF!</formula>
    </cfRule>
    <cfRule type="expression" dxfId="772" priority="392">
      <formula>$L104=#REF!</formula>
    </cfRule>
  </conditionalFormatting>
  <conditionalFormatting sqref="AD95">
    <cfRule type="expression" dxfId="771" priority="385">
      <formula>$L95=#REF!</formula>
    </cfRule>
    <cfRule type="expression" dxfId="770" priority="386">
      <formula>$L95=#REF!</formula>
    </cfRule>
    <cfRule type="expression" dxfId="769" priority="387">
      <formula>$L95=#REF!</formula>
    </cfRule>
    <cfRule type="expression" dxfId="768" priority="388">
      <formula>$L95=#REF!</formula>
    </cfRule>
  </conditionalFormatting>
  <conditionalFormatting sqref="AD61">
    <cfRule type="expression" dxfId="767" priority="381">
      <formula>$L61=#REF!</formula>
    </cfRule>
    <cfRule type="expression" dxfId="766" priority="382">
      <formula>$L61=#REF!</formula>
    </cfRule>
    <cfRule type="expression" dxfId="765" priority="383">
      <formula>$L61=#REF!</formula>
    </cfRule>
    <cfRule type="expression" dxfId="764" priority="384">
      <formula>$L61=#REF!</formula>
    </cfRule>
  </conditionalFormatting>
  <conditionalFormatting sqref="AD52">
    <cfRule type="expression" dxfId="763" priority="377">
      <formula>$L52=#REF!</formula>
    </cfRule>
    <cfRule type="expression" dxfId="762" priority="378">
      <formula>$L52=#REF!</formula>
    </cfRule>
    <cfRule type="expression" dxfId="761" priority="379">
      <formula>$L52=#REF!</formula>
    </cfRule>
    <cfRule type="expression" dxfId="760" priority="380">
      <formula>$L52=#REF!</formula>
    </cfRule>
  </conditionalFormatting>
  <conditionalFormatting sqref="AD34">
    <cfRule type="expression" dxfId="759" priority="373">
      <formula>$L34=#REF!</formula>
    </cfRule>
    <cfRule type="expression" dxfId="758" priority="374">
      <formula>$L34=#REF!</formula>
    </cfRule>
    <cfRule type="expression" dxfId="757" priority="375">
      <formula>$L34=#REF!</formula>
    </cfRule>
    <cfRule type="expression" dxfId="756" priority="376">
      <formula>$L34=#REF!</formula>
    </cfRule>
  </conditionalFormatting>
  <conditionalFormatting sqref="AD25">
    <cfRule type="expression" dxfId="755" priority="369">
      <formula>$L25=#REF!</formula>
    </cfRule>
    <cfRule type="expression" dxfId="754" priority="370">
      <formula>$L25=#REF!</formula>
    </cfRule>
    <cfRule type="expression" dxfId="753" priority="371">
      <formula>$L25=#REF!</formula>
    </cfRule>
    <cfRule type="expression" dxfId="752" priority="372">
      <formula>$L25=#REF!</formula>
    </cfRule>
  </conditionalFormatting>
  <conditionalFormatting sqref="U156">
    <cfRule type="expression" dxfId="751" priority="365">
      <formula>$L156=#REF!</formula>
    </cfRule>
    <cfRule type="expression" dxfId="750" priority="366">
      <formula>$L156=#REF!</formula>
    </cfRule>
    <cfRule type="expression" dxfId="749" priority="367">
      <formula>$L156=#REF!</formula>
    </cfRule>
    <cfRule type="expression" dxfId="748" priority="368">
      <formula>$L156=#REF!</formula>
    </cfRule>
  </conditionalFormatting>
  <conditionalFormatting sqref="AC62:AC66">
    <cfRule type="expression" dxfId="747" priority="361">
      <formula>$L62=#REF!</formula>
    </cfRule>
    <cfRule type="expression" dxfId="746" priority="362">
      <formula>$L62=#REF!</formula>
    </cfRule>
    <cfRule type="expression" dxfId="745" priority="363">
      <formula>$L62=#REF!</formula>
    </cfRule>
    <cfRule type="expression" dxfId="744" priority="364">
      <formula>$L62=#REF!</formula>
    </cfRule>
  </conditionalFormatting>
  <conditionalFormatting sqref="AD62:AD66">
    <cfRule type="expression" dxfId="743" priority="357">
      <formula>$L62=#REF!</formula>
    </cfRule>
    <cfRule type="expression" dxfId="742" priority="358">
      <formula>$L62=#REF!</formula>
    </cfRule>
    <cfRule type="expression" dxfId="741" priority="359">
      <formula>$L62=#REF!</formula>
    </cfRule>
    <cfRule type="expression" dxfId="740" priority="360">
      <formula>$L62=#REF!</formula>
    </cfRule>
  </conditionalFormatting>
  <conditionalFormatting sqref="P25 P34 P52 P61 P86 P95 P104 P113 P122 P156:P157">
    <cfRule type="cellIs" dxfId="739" priority="352" operator="equal">
      <formula>"Mut+ext"</formula>
    </cfRule>
  </conditionalFormatting>
  <conditionalFormatting sqref="AD18:AD24">
    <cfRule type="expression" dxfId="738" priority="348">
      <formula>$L18=#REF!</formula>
    </cfRule>
    <cfRule type="expression" dxfId="737" priority="349">
      <formula>$L18=#REF!</formula>
    </cfRule>
    <cfRule type="expression" dxfId="736" priority="350">
      <formula>$L18=#REF!</formula>
    </cfRule>
    <cfRule type="expression" dxfId="735" priority="351">
      <formula>$L18=#REF!</formula>
    </cfRule>
  </conditionalFormatting>
  <conditionalFormatting sqref="AC18">
    <cfRule type="expression" dxfId="734" priority="344">
      <formula>$L18=#REF!</formula>
    </cfRule>
    <cfRule type="expression" dxfId="733" priority="345">
      <formula>$L18=#REF!</formula>
    </cfRule>
    <cfRule type="expression" dxfId="732" priority="346">
      <formula>$L18=#REF!</formula>
    </cfRule>
    <cfRule type="expression" dxfId="731" priority="347">
      <formula>$L18=#REF!</formula>
    </cfRule>
  </conditionalFormatting>
  <conditionalFormatting sqref="AC19">
    <cfRule type="expression" dxfId="730" priority="340">
      <formula>$L19=#REF!</formula>
    </cfRule>
    <cfRule type="expression" dxfId="729" priority="341">
      <formula>$L19=#REF!</formula>
    </cfRule>
    <cfRule type="expression" dxfId="728" priority="342">
      <formula>$L19=#REF!</formula>
    </cfRule>
    <cfRule type="expression" dxfId="727" priority="343">
      <formula>$L19=#REF!</formula>
    </cfRule>
  </conditionalFormatting>
  <conditionalFormatting sqref="AC20">
    <cfRule type="expression" dxfId="726" priority="336">
      <formula>$L20=#REF!</formula>
    </cfRule>
    <cfRule type="expression" dxfId="725" priority="337">
      <formula>$L20=#REF!</formula>
    </cfRule>
    <cfRule type="expression" dxfId="724" priority="338">
      <formula>$L20=#REF!</formula>
    </cfRule>
    <cfRule type="expression" dxfId="723" priority="339">
      <formula>$L20=#REF!</formula>
    </cfRule>
  </conditionalFormatting>
  <conditionalFormatting sqref="AC21">
    <cfRule type="expression" dxfId="722" priority="332">
      <formula>$L21=#REF!</formula>
    </cfRule>
    <cfRule type="expression" dxfId="721" priority="333">
      <formula>$L21=#REF!</formula>
    </cfRule>
    <cfRule type="expression" dxfId="720" priority="334">
      <formula>$L21=#REF!</formula>
    </cfRule>
    <cfRule type="expression" dxfId="719" priority="335">
      <formula>$L21=#REF!</formula>
    </cfRule>
  </conditionalFormatting>
  <conditionalFormatting sqref="AC23:AC24">
    <cfRule type="expression" dxfId="718" priority="328">
      <formula>$L23=#REF!</formula>
    </cfRule>
    <cfRule type="expression" dxfId="717" priority="329">
      <formula>$L23=#REF!</formula>
    </cfRule>
    <cfRule type="expression" dxfId="716" priority="330">
      <formula>$L23=#REF!</formula>
    </cfRule>
    <cfRule type="expression" dxfId="715" priority="331">
      <formula>$L23=#REF!</formula>
    </cfRule>
  </conditionalFormatting>
  <conditionalFormatting sqref="AC22">
    <cfRule type="expression" dxfId="714" priority="324">
      <formula>$L22=#REF!</formula>
    </cfRule>
    <cfRule type="expression" dxfId="713" priority="325">
      <formula>$L22=#REF!</formula>
    </cfRule>
    <cfRule type="expression" dxfId="712" priority="326">
      <formula>$L22=#REF!</formula>
    </cfRule>
    <cfRule type="expression" dxfId="711" priority="327">
      <formula>$L22=#REF!</formula>
    </cfRule>
  </conditionalFormatting>
  <conditionalFormatting sqref="P20:P24">
    <cfRule type="cellIs" dxfId="710" priority="323" operator="equal">
      <formula>"Mut+ext"</formula>
    </cfRule>
  </conditionalFormatting>
  <conditionalFormatting sqref="Z18:Z24">
    <cfRule type="expression" dxfId="709" priority="319">
      <formula>$L18=#REF!</formula>
    </cfRule>
    <cfRule type="expression" dxfId="708" priority="320">
      <formula>$L18=#REF!</formula>
    </cfRule>
    <cfRule type="expression" dxfId="707" priority="321">
      <formula>$L18=#REF!</formula>
    </cfRule>
    <cfRule type="expression" dxfId="706" priority="322">
      <formula>$L18=#REF!</formula>
    </cfRule>
  </conditionalFormatting>
  <conditionalFormatting sqref="AD26:AD33">
    <cfRule type="expression" dxfId="705" priority="315">
      <formula>$L26=#REF!</formula>
    </cfRule>
    <cfRule type="expression" dxfId="704" priority="316">
      <formula>$L26=#REF!</formula>
    </cfRule>
    <cfRule type="expression" dxfId="703" priority="317">
      <formula>$L26=#REF!</formula>
    </cfRule>
    <cfRule type="expression" dxfId="702" priority="318">
      <formula>$L26=#REF!</formula>
    </cfRule>
  </conditionalFormatting>
  <conditionalFormatting sqref="AC26:AC33">
    <cfRule type="expression" dxfId="701" priority="311">
      <formula>$L26=#REF!</formula>
    </cfRule>
    <cfRule type="expression" dxfId="700" priority="312">
      <formula>$L26=#REF!</formula>
    </cfRule>
    <cfRule type="expression" dxfId="699" priority="313">
      <formula>$L26=#REF!</formula>
    </cfRule>
    <cfRule type="expression" dxfId="698" priority="314">
      <formula>$L26=#REF!</formula>
    </cfRule>
  </conditionalFormatting>
  <conditionalFormatting sqref="P32:P33">
    <cfRule type="cellIs" dxfId="697" priority="310" operator="equal">
      <formula>"Mut+ext"</formula>
    </cfRule>
  </conditionalFormatting>
  <conditionalFormatting sqref="Z26:Z33">
    <cfRule type="expression" dxfId="696" priority="306">
      <formula>$L26=#REF!</formula>
    </cfRule>
    <cfRule type="expression" dxfId="695" priority="307">
      <formula>$L26=#REF!</formula>
    </cfRule>
    <cfRule type="expression" dxfId="694" priority="308">
      <formula>$L26=#REF!</formula>
    </cfRule>
    <cfRule type="expression" dxfId="693" priority="309">
      <formula>$L26=#REF!</formula>
    </cfRule>
  </conditionalFormatting>
  <conditionalFormatting sqref="AD35:AD42">
    <cfRule type="expression" dxfId="692" priority="302">
      <formula>$L35=#REF!</formula>
    </cfRule>
    <cfRule type="expression" dxfId="691" priority="303">
      <formula>$L35=#REF!</formula>
    </cfRule>
    <cfRule type="expression" dxfId="690" priority="304">
      <formula>$L35=#REF!</formula>
    </cfRule>
    <cfRule type="expression" dxfId="689" priority="305">
      <formula>$L35=#REF!</formula>
    </cfRule>
  </conditionalFormatting>
  <conditionalFormatting sqref="AC35:AC42">
    <cfRule type="expression" dxfId="688" priority="298">
      <formula>$L35=#REF!</formula>
    </cfRule>
    <cfRule type="expression" dxfId="687" priority="299">
      <formula>$L35=#REF!</formula>
    </cfRule>
    <cfRule type="expression" dxfId="686" priority="300">
      <formula>$L35=#REF!</formula>
    </cfRule>
    <cfRule type="expression" dxfId="685" priority="301">
      <formula>$L35=#REF!</formula>
    </cfRule>
  </conditionalFormatting>
  <conditionalFormatting sqref="P38:P42">
    <cfRule type="cellIs" dxfId="684" priority="297" operator="equal">
      <formula>"Mut+ext"</formula>
    </cfRule>
  </conditionalFormatting>
  <conditionalFormatting sqref="Z35:Z42">
    <cfRule type="expression" dxfId="683" priority="293">
      <formula>$L35=#REF!</formula>
    </cfRule>
    <cfRule type="expression" dxfId="682" priority="294">
      <formula>$L35=#REF!</formula>
    </cfRule>
    <cfRule type="expression" dxfId="681" priority="295">
      <formula>$L35=#REF!</formula>
    </cfRule>
    <cfRule type="expression" dxfId="680" priority="296">
      <formula>$L35=#REF!</formula>
    </cfRule>
  </conditionalFormatting>
  <conditionalFormatting sqref="AD44:AD51">
    <cfRule type="expression" dxfId="679" priority="289">
      <formula>$L44=#REF!</formula>
    </cfRule>
    <cfRule type="expression" dxfId="678" priority="290">
      <formula>$L44=#REF!</formula>
    </cfRule>
    <cfRule type="expression" dxfId="677" priority="291">
      <formula>$L44=#REF!</formula>
    </cfRule>
    <cfRule type="expression" dxfId="676" priority="292">
      <formula>$L44=#REF!</formula>
    </cfRule>
  </conditionalFormatting>
  <conditionalFormatting sqref="AC44:AC51">
    <cfRule type="expression" dxfId="675" priority="285">
      <formula>$L44=#REF!</formula>
    </cfRule>
    <cfRule type="expression" dxfId="674" priority="286">
      <formula>$L44=#REF!</formula>
    </cfRule>
    <cfRule type="expression" dxfId="673" priority="287">
      <formula>$L44=#REF!</formula>
    </cfRule>
    <cfRule type="expression" dxfId="672" priority="288">
      <formula>$L44=#REF!</formula>
    </cfRule>
  </conditionalFormatting>
  <conditionalFormatting sqref="P44:P48 P50:P51">
    <cfRule type="cellIs" dxfId="671" priority="284" operator="equal">
      <formula>"Mut+ext"</formula>
    </cfRule>
  </conditionalFormatting>
  <conditionalFormatting sqref="Z44:Z51">
    <cfRule type="expression" dxfId="670" priority="280">
      <formula>$L44=#REF!</formula>
    </cfRule>
    <cfRule type="expression" dxfId="669" priority="281">
      <formula>$L44=#REF!</formula>
    </cfRule>
    <cfRule type="expression" dxfId="668" priority="282">
      <formula>$L44=#REF!</formula>
    </cfRule>
    <cfRule type="expression" dxfId="667" priority="283">
      <formula>$L44=#REF!</formula>
    </cfRule>
  </conditionalFormatting>
  <conditionalFormatting sqref="AD53:AD60">
    <cfRule type="expression" dxfId="666" priority="276">
      <formula>$L53=#REF!</formula>
    </cfRule>
    <cfRule type="expression" dxfId="665" priority="277">
      <formula>$L53=#REF!</formula>
    </cfRule>
    <cfRule type="expression" dxfId="664" priority="278">
      <formula>$L53=#REF!</formula>
    </cfRule>
    <cfRule type="expression" dxfId="663" priority="279">
      <formula>$L53=#REF!</formula>
    </cfRule>
  </conditionalFormatting>
  <conditionalFormatting sqref="AC53:AC60">
    <cfRule type="expression" dxfId="662" priority="272">
      <formula>$L53=#REF!</formula>
    </cfRule>
    <cfRule type="expression" dxfId="661" priority="273">
      <formula>$L53=#REF!</formula>
    </cfRule>
    <cfRule type="expression" dxfId="660" priority="274">
      <formula>$L53=#REF!</formula>
    </cfRule>
    <cfRule type="expression" dxfId="659" priority="275">
      <formula>$L53=#REF!</formula>
    </cfRule>
  </conditionalFormatting>
  <conditionalFormatting sqref="P53:P60">
    <cfRule type="cellIs" dxfId="658" priority="271" operator="equal">
      <formula>"Mut+ext"</formula>
    </cfRule>
  </conditionalFormatting>
  <conditionalFormatting sqref="Z53:Z60">
    <cfRule type="expression" dxfId="657" priority="267">
      <formula>$L53=#REF!</formula>
    </cfRule>
    <cfRule type="expression" dxfId="656" priority="268">
      <formula>$L53=#REF!</formula>
    </cfRule>
    <cfRule type="expression" dxfId="655" priority="269">
      <formula>$L53=#REF!</formula>
    </cfRule>
    <cfRule type="expression" dxfId="654" priority="270">
      <formula>$L53=#REF!</formula>
    </cfRule>
  </conditionalFormatting>
  <conditionalFormatting sqref="AD68:AD75">
    <cfRule type="expression" dxfId="653" priority="263">
      <formula>$L68=#REF!</formula>
    </cfRule>
    <cfRule type="expression" dxfId="652" priority="264">
      <formula>$L68=#REF!</formula>
    </cfRule>
    <cfRule type="expression" dxfId="651" priority="265">
      <formula>$L68=#REF!</formula>
    </cfRule>
    <cfRule type="expression" dxfId="650" priority="266">
      <formula>$L68=#REF!</formula>
    </cfRule>
  </conditionalFormatting>
  <conditionalFormatting sqref="AC68:AC75">
    <cfRule type="expression" dxfId="649" priority="259">
      <formula>$L68=#REF!</formula>
    </cfRule>
    <cfRule type="expression" dxfId="648" priority="260">
      <formula>$L68=#REF!</formula>
    </cfRule>
    <cfRule type="expression" dxfId="647" priority="261">
      <formula>$L68=#REF!</formula>
    </cfRule>
    <cfRule type="expression" dxfId="646" priority="262">
      <formula>$L68=#REF!</formula>
    </cfRule>
  </conditionalFormatting>
  <conditionalFormatting sqref="P68:P75">
    <cfRule type="cellIs" dxfId="645" priority="258" operator="equal">
      <formula>"Mut+ext"</formula>
    </cfRule>
  </conditionalFormatting>
  <conditionalFormatting sqref="Z68:Z75">
    <cfRule type="expression" dxfId="644" priority="254">
      <formula>$L68=#REF!</formula>
    </cfRule>
    <cfRule type="expression" dxfId="643" priority="255">
      <formula>$L68=#REF!</formula>
    </cfRule>
    <cfRule type="expression" dxfId="642" priority="256">
      <formula>$L68=#REF!</formula>
    </cfRule>
    <cfRule type="expression" dxfId="641" priority="257">
      <formula>$L68=#REF!</formula>
    </cfRule>
  </conditionalFormatting>
  <conditionalFormatting sqref="AD77:AD84">
    <cfRule type="expression" dxfId="640" priority="250">
      <formula>$L77=#REF!</formula>
    </cfRule>
    <cfRule type="expression" dxfId="639" priority="251">
      <formula>$L77=#REF!</formula>
    </cfRule>
    <cfRule type="expression" dxfId="638" priority="252">
      <formula>$L77=#REF!</formula>
    </cfRule>
    <cfRule type="expression" dxfId="637" priority="253">
      <formula>$L77=#REF!</formula>
    </cfRule>
  </conditionalFormatting>
  <conditionalFormatting sqref="AC77:AC84">
    <cfRule type="expression" dxfId="636" priority="246">
      <formula>$L77=#REF!</formula>
    </cfRule>
    <cfRule type="expression" dxfId="635" priority="247">
      <formula>$L77=#REF!</formula>
    </cfRule>
    <cfRule type="expression" dxfId="634" priority="248">
      <formula>$L77=#REF!</formula>
    </cfRule>
    <cfRule type="expression" dxfId="633" priority="249">
      <formula>$L77=#REF!</formula>
    </cfRule>
  </conditionalFormatting>
  <conditionalFormatting sqref="P78:P84">
    <cfRule type="cellIs" dxfId="632" priority="245" operator="equal">
      <formula>"Mut+ext"</formula>
    </cfRule>
  </conditionalFormatting>
  <conditionalFormatting sqref="Z77:Z84">
    <cfRule type="expression" dxfId="631" priority="241">
      <formula>$L77=#REF!</formula>
    </cfRule>
    <cfRule type="expression" dxfId="630" priority="242">
      <formula>$L77=#REF!</formula>
    </cfRule>
    <cfRule type="expression" dxfId="629" priority="243">
      <formula>$L77=#REF!</formula>
    </cfRule>
    <cfRule type="expression" dxfId="628" priority="244">
      <formula>$L77=#REF!</formula>
    </cfRule>
  </conditionalFormatting>
  <conditionalFormatting sqref="AD87:AD94">
    <cfRule type="expression" dxfId="627" priority="237">
      <formula>$L87=#REF!</formula>
    </cfRule>
    <cfRule type="expression" dxfId="626" priority="238">
      <formula>$L87=#REF!</formula>
    </cfRule>
    <cfRule type="expression" dxfId="625" priority="239">
      <formula>$L87=#REF!</formula>
    </cfRule>
    <cfRule type="expression" dxfId="624" priority="240">
      <formula>$L87=#REF!</formula>
    </cfRule>
  </conditionalFormatting>
  <conditionalFormatting sqref="AC87:AC94">
    <cfRule type="expression" dxfId="623" priority="233">
      <formula>$L87=#REF!</formula>
    </cfRule>
    <cfRule type="expression" dxfId="622" priority="234">
      <formula>$L87=#REF!</formula>
    </cfRule>
    <cfRule type="expression" dxfId="621" priority="235">
      <formula>$L87=#REF!</formula>
    </cfRule>
    <cfRule type="expression" dxfId="620" priority="236">
      <formula>$L87=#REF!</formula>
    </cfRule>
  </conditionalFormatting>
  <conditionalFormatting sqref="P90:P94">
    <cfRule type="cellIs" dxfId="619" priority="232" operator="equal">
      <formula>"Mut+ext"</formula>
    </cfRule>
  </conditionalFormatting>
  <conditionalFormatting sqref="Z87:Z94">
    <cfRule type="expression" dxfId="618" priority="228">
      <formula>$L87=#REF!</formula>
    </cfRule>
    <cfRule type="expression" dxfId="617" priority="229">
      <formula>$L87=#REF!</formula>
    </cfRule>
    <cfRule type="expression" dxfId="616" priority="230">
      <formula>$L87=#REF!</formula>
    </cfRule>
    <cfRule type="expression" dxfId="615" priority="231">
      <formula>$L87=#REF!</formula>
    </cfRule>
  </conditionalFormatting>
  <conditionalFormatting sqref="AD96:AD103">
    <cfRule type="expression" dxfId="614" priority="224">
      <formula>$L96=#REF!</formula>
    </cfRule>
    <cfRule type="expression" dxfId="613" priority="225">
      <formula>$L96=#REF!</formula>
    </cfRule>
    <cfRule type="expression" dxfId="612" priority="226">
      <formula>$L96=#REF!</formula>
    </cfRule>
    <cfRule type="expression" dxfId="611" priority="227">
      <formula>$L96=#REF!</formula>
    </cfRule>
  </conditionalFormatting>
  <conditionalFormatting sqref="AC96:AC103">
    <cfRule type="expression" dxfId="610" priority="220">
      <formula>$L96=#REF!</formula>
    </cfRule>
    <cfRule type="expression" dxfId="609" priority="221">
      <formula>$L96=#REF!</formula>
    </cfRule>
    <cfRule type="expression" dxfId="608" priority="222">
      <formula>$L96=#REF!</formula>
    </cfRule>
    <cfRule type="expression" dxfId="607" priority="223">
      <formula>$L96=#REF!</formula>
    </cfRule>
  </conditionalFormatting>
  <conditionalFormatting sqref="P99:P103">
    <cfRule type="cellIs" dxfId="606" priority="219" operator="equal">
      <formula>"Mut+ext"</formula>
    </cfRule>
  </conditionalFormatting>
  <conditionalFormatting sqref="Z96:Z103">
    <cfRule type="expression" dxfId="605" priority="215">
      <formula>$L96=#REF!</formula>
    </cfRule>
    <cfRule type="expression" dxfId="604" priority="216">
      <formula>$L96=#REF!</formula>
    </cfRule>
    <cfRule type="expression" dxfId="603" priority="217">
      <formula>$L96=#REF!</formula>
    </cfRule>
    <cfRule type="expression" dxfId="602" priority="218">
      <formula>$L96=#REF!</formula>
    </cfRule>
  </conditionalFormatting>
  <conditionalFormatting sqref="AD105:AD112">
    <cfRule type="expression" dxfId="601" priority="211">
      <formula>$L105=#REF!</formula>
    </cfRule>
    <cfRule type="expression" dxfId="600" priority="212">
      <formula>$L105=#REF!</formula>
    </cfRule>
    <cfRule type="expression" dxfId="599" priority="213">
      <formula>$L105=#REF!</formula>
    </cfRule>
    <cfRule type="expression" dxfId="598" priority="214">
      <formula>$L105=#REF!</formula>
    </cfRule>
  </conditionalFormatting>
  <conditionalFormatting sqref="AC105:AC112">
    <cfRule type="expression" dxfId="597" priority="207">
      <formula>$L105=#REF!</formula>
    </cfRule>
    <cfRule type="expression" dxfId="596" priority="208">
      <formula>$L105=#REF!</formula>
    </cfRule>
    <cfRule type="expression" dxfId="595" priority="209">
      <formula>$L105=#REF!</formula>
    </cfRule>
    <cfRule type="expression" dxfId="594" priority="210">
      <formula>$L105=#REF!</formula>
    </cfRule>
  </conditionalFormatting>
  <conditionalFormatting sqref="P108:P112">
    <cfRule type="cellIs" dxfId="593" priority="206" operator="equal">
      <formula>"Mut+ext"</formula>
    </cfRule>
  </conditionalFormatting>
  <conditionalFormatting sqref="Z105:Z112">
    <cfRule type="expression" dxfId="592" priority="202">
      <formula>$L105=#REF!</formula>
    </cfRule>
    <cfRule type="expression" dxfId="591" priority="203">
      <formula>$L105=#REF!</formula>
    </cfRule>
    <cfRule type="expression" dxfId="590" priority="204">
      <formula>$L105=#REF!</formula>
    </cfRule>
    <cfRule type="expression" dxfId="589" priority="205">
      <formula>$L105=#REF!</formula>
    </cfRule>
  </conditionalFormatting>
  <conditionalFormatting sqref="AD114:AD121">
    <cfRule type="expression" dxfId="588" priority="198">
      <formula>$L114=#REF!</formula>
    </cfRule>
    <cfRule type="expression" dxfId="587" priority="199">
      <formula>$L114=#REF!</formula>
    </cfRule>
    <cfRule type="expression" dxfId="586" priority="200">
      <formula>$L114=#REF!</formula>
    </cfRule>
    <cfRule type="expression" dxfId="585" priority="201">
      <formula>$L114=#REF!</formula>
    </cfRule>
  </conditionalFormatting>
  <conditionalFormatting sqref="AC114:AC121">
    <cfRule type="expression" dxfId="584" priority="194">
      <formula>$L114=#REF!</formula>
    </cfRule>
    <cfRule type="expression" dxfId="583" priority="195">
      <formula>$L114=#REF!</formula>
    </cfRule>
    <cfRule type="expression" dxfId="582" priority="196">
      <formula>$L114=#REF!</formula>
    </cfRule>
    <cfRule type="expression" dxfId="581" priority="197">
      <formula>$L114=#REF!</formula>
    </cfRule>
  </conditionalFormatting>
  <conditionalFormatting sqref="P114:P121">
    <cfRule type="cellIs" dxfId="580" priority="193" operator="equal">
      <formula>"Mut+ext"</formula>
    </cfRule>
  </conditionalFormatting>
  <conditionalFormatting sqref="Z114:Z117 Z119:Z121">
    <cfRule type="expression" dxfId="579" priority="189">
      <formula>$L114=#REF!</formula>
    </cfRule>
    <cfRule type="expression" dxfId="578" priority="190">
      <formula>$L114=#REF!</formula>
    </cfRule>
    <cfRule type="expression" dxfId="577" priority="191">
      <formula>$L114=#REF!</formula>
    </cfRule>
    <cfRule type="expression" dxfId="576" priority="192">
      <formula>$L114=#REF!</formula>
    </cfRule>
  </conditionalFormatting>
  <conditionalFormatting sqref="AD123:AD130">
    <cfRule type="expression" dxfId="575" priority="185">
      <formula>$L123=#REF!</formula>
    </cfRule>
    <cfRule type="expression" dxfId="574" priority="186">
      <formula>$L123=#REF!</formula>
    </cfRule>
    <cfRule type="expression" dxfId="573" priority="187">
      <formula>$L123=#REF!</formula>
    </cfRule>
    <cfRule type="expression" dxfId="572" priority="188">
      <formula>$L123=#REF!</formula>
    </cfRule>
  </conditionalFormatting>
  <conditionalFormatting sqref="AC123:AC130">
    <cfRule type="expression" dxfId="571" priority="181">
      <formula>$L123=#REF!</formula>
    </cfRule>
    <cfRule type="expression" dxfId="570" priority="182">
      <formula>$L123=#REF!</formula>
    </cfRule>
    <cfRule type="expression" dxfId="569" priority="183">
      <formula>$L123=#REF!</formula>
    </cfRule>
    <cfRule type="expression" dxfId="568" priority="184">
      <formula>$L123=#REF!</formula>
    </cfRule>
  </conditionalFormatting>
  <conditionalFormatting sqref="Z123:Z130">
    <cfRule type="expression" dxfId="567" priority="176">
      <formula>$L123=#REF!</formula>
    </cfRule>
    <cfRule type="expression" dxfId="566" priority="177">
      <formula>$L123=#REF!</formula>
    </cfRule>
    <cfRule type="expression" dxfId="565" priority="178">
      <formula>$L123=#REF!</formula>
    </cfRule>
    <cfRule type="expression" dxfId="564" priority="179">
      <formula>$L123=#REF!</formula>
    </cfRule>
  </conditionalFormatting>
  <conditionalFormatting sqref="AD138:AD145">
    <cfRule type="expression" dxfId="563" priority="172">
      <formula>$L138=#REF!</formula>
    </cfRule>
    <cfRule type="expression" dxfId="562" priority="173">
      <formula>$L138=#REF!</formula>
    </cfRule>
    <cfRule type="expression" dxfId="561" priority="174">
      <formula>$L138=#REF!</formula>
    </cfRule>
    <cfRule type="expression" dxfId="560" priority="175">
      <formula>$L138=#REF!</formula>
    </cfRule>
  </conditionalFormatting>
  <conditionalFormatting sqref="AC138:AC145">
    <cfRule type="expression" dxfId="559" priority="168">
      <formula>$L138=#REF!</formula>
    </cfRule>
    <cfRule type="expression" dxfId="558" priority="169">
      <formula>$L138=#REF!</formula>
    </cfRule>
    <cfRule type="expression" dxfId="557" priority="170">
      <formula>$L138=#REF!</formula>
    </cfRule>
    <cfRule type="expression" dxfId="556" priority="171">
      <formula>$L138=#REF!</formula>
    </cfRule>
  </conditionalFormatting>
  <conditionalFormatting sqref="P138:P145">
    <cfRule type="cellIs" dxfId="555" priority="167" operator="equal">
      <formula>"Mut+ext"</formula>
    </cfRule>
  </conditionalFormatting>
  <conditionalFormatting sqref="Z138:Z145">
    <cfRule type="expression" dxfId="554" priority="163">
      <formula>$L138=#REF!</formula>
    </cfRule>
    <cfRule type="expression" dxfId="553" priority="164">
      <formula>$L138=#REF!</formula>
    </cfRule>
    <cfRule type="expression" dxfId="552" priority="165">
      <formula>$L138=#REF!</formula>
    </cfRule>
    <cfRule type="expression" dxfId="551" priority="166">
      <formula>$L138=#REF!</formula>
    </cfRule>
  </conditionalFormatting>
  <conditionalFormatting sqref="AD147:AD154">
    <cfRule type="expression" dxfId="550" priority="159">
      <formula>$L147=#REF!</formula>
    </cfRule>
    <cfRule type="expression" dxfId="549" priority="160">
      <formula>$L147=#REF!</formula>
    </cfRule>
    <cfRule type="expression" dxfId="548" priority="161">
      <formula>$L147=#REF!</formula>
    </cfRule>
    <cfRule type="expression" dxfId="547" priority="162">
      <formula>$L147=#REF!</formula>
    </cfRule>
  </conditionalFormatting>
  <conditionalFormatting sqref="AC147:AC154">
    <cfRule type="expression" dxfId="546" priority="155">
      <formula>$L147=#REF!</formula>
    </cfRule>
    <cfRule type="expression" dxfId="545" priority="156">
      <formula>$L147=#REF!</formula>
    </cfRule>
    <cfRule type="expression" dxfId="544" priority="157">
      <formula>$L147=#REF!</formula>
    </cfRule>
    <cfRule type="expression" dxfId="543" priority="158">
      <formula>$L147=#REF!</formula>
    </cfRule>
  </conditionalFormatting>
  <conditionalFormatting sqref="P147:P154">
    <cfRule type="cellIs" dxfId="542" priority="154" operator="equal">
      <formula>"Mut+ext"</formula>
    </cfRule>
  </conditionalFormatting>
  <conditionalFormatting sqref="Z147:Z154">
    <cfRule type="expression" dxfId="541" priority="150">
      <formula>$L147=#REF!</formula>
    </cfRule>
    <cfRule type="expression" dxfId="540" priority="151">
      <formula>$L147=#REF!</formula>
    </cfRule>
    <cfRule type="expression" dxfId="539" priority="152">
      <formula>$L147=#REF!</formula>
    </cfRule>
    <cfRule type="expression" dxfId="538" priority="153">
      <formula>$L147=#REF!</formula>
    </cfRule>
  </conditionalFormatting>
  <conditionalFormatting sqref="AD132:AD136">
    <cfRule type="expression" dxfId="537" priority="146">
      <formula>$L132=#REF!</formula>
    </cfRule>
    <cfRule type="expression" dxfId="536" priority="147">
      <formula>$L132=#REF!</formula>
    </cfRule>
    <cfRule type="expression" dxfId="535" priority="148">
      <formula>$L132=#REF!</formula>
    </cfRule>
    <cfRule type="expression" dxfId="534" priority="149">
      <formula>$L132=#REF!</formula>
    </cfRule>
  </conditionalFormatting>
  <conditionalFormatting sqref="AC132:AC136">
    <cfRule type="expression" dxfId="533" priority="138">
      <formula>$L132=#REF!</formula>
    </cfRule>
    <cfRule type="expression" dxfId="532" priority="139">
      <formula>$L132=#REF!</formula>
    </cfRule>
    <cfRule type="expression" dxfId="531" priority="140">
      <formula>$L132=#REF!</formula>
    </cfRule>
    <cfRule type="expression" dxfId="530" priority="141">
      <formula>$L132=#REF!</formula>
    </cfRule>
  </conditionalFormatting>
  <conditionalFormatting sqref="Z132:Z136">
    <cfRule type="expression" dxfId="529" priority="134">
      <formula>$L132=#REF!</formula>
    </cfRule>
    <cfRule type="expression" dxfId="528" priority="135">
      <formula>$L132=#REF!</formula>
    </cfRule>
    <cfRule type="expression" dxfId="527" priority="136">
      <formula>$L132=#REF!</formula>
    </cfRule>
    <cfRule type="expression" dxfId="526" priority="137">
      <formula>$L132=#REF!</formula>
    </cfRule>
  </conditionalFormatting>
  <conditionalFormatting sqref="AD17">
    <cfRule type="expression" dxfId="525" priority="127">
      <formula>$L17=#REF!</formula>
    </cfRule>
    <cfRule type="expression" dxfId="524" priority="128">
      <formula>$L17=#REF!</formula>
    </cfRule>
    <cfRule type="expression" dxfId="523" priority="129">
      <formula>$L17=#REF!</formula>
    </cfRule>
    <cfRule type="expression" dxfId="522" priority="130">
      <formula>$L17=#REF!</formula>
    </cfRule>
  </conditionalFormatting>
  <conditionalFormatting sqref="Z17">
    <cfRule type="expression" dxfId="521" priority="123">
      <formula>$L17=#REF!</formula>
    </cfRule>
    <cfRule type="expression" dxfId="520" priority="124">
      <formula>$L17=#REF!</formula>
    </cfRule>
    <cfRule type="expression" dxfId="519" priority="125">
      <formula>$L17=#REF!</formula>
    </cfRule>
    <cfRule type="expression" dxfId="518" priority="126">
      <formula>$L17=#REF!</formula>
    </cfRule>
  </conditionalFormatting>
  <conditionalFormatting sqref="AC17">
    <cfRule type="expression" dxfId="517" priority="119">
      <formula>$L17=#REF!</formula>
    </cfRule>
    <cfRule type="expression" dxfId="516" priority="120">
      <formula>$L17=#REF!</formula>
    </cfRule>
    <cfRule type="expression" dxfId="515" priority="121">
      <formula>$L17=#REF!</formula>
    </cfRule>
    <cfRule type="expression" dxfId="514" priority="122">
      <formula>$L17=#REF!</formula>
    </cfRule>
  </conditionalFormatting>
  <conditionalFormatting sqref="AC43">
    <cfRule type="expression" dxfId="513" priority="114">
      <formula>$L43=#REF!</formula>
    </cfRule>
    <cfRule type="expression" dxfId="512" priority="115">
      <formula>$L43=#REF!</formula>
    </cfRule>
    <cfRule type="expression" dxfId="511" priority="116">
      <formula>$L43=#REF!</formula>
    </cfRule>
    <cfRule type="expression" dxfId="510" priority="117">
      <formula>$L43=#REF!</formula>
    </cfRule>
  </conditionalFormatting>
  <conditionalFormatting sqref="AD43">
    <cfRule type="expression" dxfId="509" priority="110">
      <formula>$L43=#REF!</formula>
    </cfRule>
    <cfRule type="expression" dxfId="508" priority="111">
      <formula>$L43=#REF!</formula>
    </cfRule>
    <cfRule type="expression" dxfId="507" priority="112">
      <formula>$L43=#REF!</formula>
    </cfRule>
    <cfRule type="expression" dxfId="506" priority="113">
      <formula>$L43=#REF!</formula>
    </cfRule>
  </conditionalFormatting>
  <conditionalFormatting sqref="P43">
    <cfRule type="cellIs" dxfId="505" priority="109" operator="equal">
      <formula>"Mut+ext"</formula>
    </cfRule>
  </conditionalFormatting>
  <conditionalFormatting sqref="AC67">
    <cfRule type="expression" dxfId="504" priority="105">
      <formula>$L67=#REF!</formula>
    </cfRule>
    <cfRule type="expression" dxfId="503" priority="106">
      <formula>$L67=#REF!</formula>
    </cfRule>
    <cfRule type="expression" dxfId="502" priority="107">
      <formula>$L67=#REF!</formula>
    </cfRule>
    <cfRule type="expression" dxfId="501" priority="108">
      <formula>$L67=#REF!</formula>
    </cfRule>
  </conditionalFormatting>
  <conditionalFormatting sqref="AD67">
    <cfRule type="expression" dxfId="500" priority="101">
      <formula>$L67=#REF!</formula>
    </cfRule>
    <cfRule type="expression" dxfId="499" priority="102">
      <formula>$L67=#REF!</formula>
    </cfRule>
    <cfRule type="expression" dxfId="498" priority="103">
      <formula>$L67=#REF!</formula>
    </cfRule>
    <cfRule type="expression" dxfId="497" priority="104">
      <formula>$L67=#REF!</formula>
    </cfRule>
  </conditionalFormatting>
  <conditionalFormatting sqref="P67">
    <cfRule type="cellIs" dxfId="496" priority="100" operator="equal">
      <formula>"Mut+ext"</formula>
    </cfRule>
  </conditionalFormatting>
  <conditionalFormatting sqref="AC76">
    <cfRule type="expression" dxfId="495" priority="96">
      <formula>$L76=#REF!</formula>
    </cfRule>
    <cfRule type="expression" dxfId="494" priority="97">
      <formula>$L76=#REF!</formula>
    </cfRule>
    <cfRule type="expression" dxfId="493" priority="98">
      <formula>$L76=#REF!</formula>
    </cfRule>
    <cfRule type="expression" dxfId="492" priority="99">
      <formula>$L76=#REF!</formula>
    </cfRule>
  </conditionalFormatting>
  <conditionalFormatting sqref="AD76">
    <cfRule type="expression" dxfId="491" priority="92">
      <formula>$L76=#REF!</formula>
    </cfRule>
    <cfRule type="expression" dxfId="490" priority="93">
      <formula>$L76=#REF!</formula>
    </cfRule>
    <cfRule type="expression" dxfId="489" priority="94">
      <formula>$L76=#REF!</formula>
    </cfRule>
    <cfRule type="expression" dxfId="488" priority="95">
      <formula>$L76=#REF!</formula>
    </cfRule>
  </conditionalFormatting>
  <conditionalFormatting sqref="P76">
    <cfRule type="cellIs" dxfId="487" priority="91" operator="equal">
      <formula>"Mut+ext"</formula>
    </cfRule>
  </conditionalFormatting>
  <conditionalFormatting sqref="AC85">
    <cfRule type="expression" dxfId="486" priority="87">
      <formula>$L85=#REF!</formula>
    </cfRule>
    <cfRule type="expression" dxfId="485" priority="88">
      <formula>$L85=#REF!</formula>
    </cfRule>
    <cfRule type="expression" dxfId="484" priority="89">
      <formula>$L85=#REF!</formula>
    </cfRule>
    <cfRule type="expression" dxfId="483" priority="90">
      <formula>$L85=#REF!</formula>
    </cfRule>
  </conditionalFormatting>
  <conditionalFormatting sqref="AD85">
    <cfRule type="expression" dxfId="482" priority="83">
      <formula>$L85=#REF!</formula>
    </cfRule>
    <cfRule type="expression" dxfId="481" priority="84">
      <formula>$L85=#REF!</formula>
    </cfRule>
    <cfRule type="expression" dxfId="480" priority="85">
      <formula>$L85=#REF!</formula>
    </cfRule>
    <cfRule type="expression" dxfId="479" priority="86">
      <formula>$L85=#REF!</formula>
    </cfRule>
  </conditionalFormatting>
  <conditionalFormatting sqref="AC131">
    <cfRule type="expression" dxfId="478" priority="78">
      <formula>$L131=#REF!</formula>
    </cfRule>
    <cfRule type="expression" dxfId="477" priority="79">
      <formula>$L131=#REF!</formula>
    </cfRule>
    <cfRule type="expression" dxfId="476" priority="80">
      <formula>$L131=#REF!</formula>
    </cfRule>
    <cfRule type="expression" dxfId="475" priority="81">
      <formula>$L131=#REF!</formula>
    </cfRule>
  </conditionalFormatting>
  <conditionalFormatting sqref="AD131">
    <cfRule type="expression" dxfId="474" priority="74">
      <formula>$L131=#REF!</formula>
    </cfRule>
    <cfRule type="expression" dxfId="473" priority="75">
      <formula>$L131=#REF!</formula>
    </cfRule>
    <cfRule type="expression" dxfId="472" priority="76">
      <formula>$L131=#REF!</formula>
    </cfRule>
    <cfRule type="expression" dxfId="471" priority="77">
      <formula>$L131=#REF!</formula>
    </cfRule>
  </conditionalFormatting>
  <conditionalFormatting sqref="P131">
    <cfRule type="cellIs" dxfId="470" priority="73" operator="equal">
      <formula>"Mut+ext"</formula>
    </cfRule>
  </conditionalFormatting>
  <conditionalFormatting sqref="AC137">
    <cfRule type="expression" dxfId="469" priority="69">
      <formula>$L137=#REF!</formula>
    </cfRule>
    <cfRule type="expression" dxfId="468" priority="70">
      <formula>$L137=#REF!</formula>
    </cfRule>
    <cfRule type="expression" dxfId="467" priority="71">
      <formula>$L137=#REF!</formula>
    </cfRule>
    <cfRule type="expression" dxfId="466" priority="72">
      <formula>$L137=#REF!</formula>
    </cfRule>
  </conditionalFormatting>
  <conditionalFormatting sqref="AD137">
    <cfRule type="expression" dxfId="465" priority="65">
      <formula>$L137=#REF!</formula>
    </cfRule>
    <cfRule type="expression" dxfId="464" priority="66">
      <formula>$L137=#REF!</formula>
    </cfRule>
    <cfRule type="expression" dxfId="463" priority="67">
      <formula>$L137=#REF!</formula>
    </cfRule>
    <cfRule type="expression" dxfId="462" priority="68">
      <formula>$L137=#REF!</formula>
    </cfRule>
  </conditionalFormatting>
  <conditionalFormatting sqref="P137">
    <cfRule type="cellIs" dxfId="461" priority="64" operator="equal">
      <formula>"Mut+ext"</formula>
    </cfRule>
  </conditionalFormatting>
  <conditionalFormatting sqref="AC146">
    <cfRule type="expression" dxfId="460" priority="60">
      <formula>$L146=#REF!</formula>
    </cfRule>
    <cfRule type="expression" dxfId="459" priority="61">
      <formula>$L146=#REF!</formula>
    </cfRule>
    <cfRule type="expression" dxfId="458" priority="62">
      <formula>$L146=#REF!</formula>
    </cfRule>
    <cfRule type="expression" dxfId="457" priority="63">
      <formula>$L146=#REF!</formula>
    </cfRule>
  </conditionalFormatting>
  <conditionalFormatting sqref="AD146">
    <cfRule type="expression" dxfId="456" priority="56">
      <formula>$L146=#REF!</formula>
    </cfRule>
    <cfRule type="expression" dxfId="455" priority="57">
      <formula>$L146=#REF!</formula>
    </cfRule>
    <cfRule type="expression" dxfId="454" priority="58">
      <formula>$L146=#REF!</formula>
    </cfRule>
    <cfRule type="expression" dxfId="453" priority="59">
      <formula>$L146=#REF!</formula>
    </cfRule>
  </conditionalFormatting>
  <conditionalFormatting sqref="P146">
    <cfRule type="cellIs" dxfId="452" priority="55" operator="equal">
      <formula>"Mut+ext"</formula>
    </cfRule>
  </conditionalFormatting>
  <conditionalFormatting sqref="AC155">
    <cfRule type="expression" dxfId="451" priority="51">
      <formula>$L155=#REF!</formula>
    </cfRule>
    <cfRule type="expression" dxfId="450" priority="52">
      <formula>$L155=#REF!</formula>
    </cfRule>
    <cfRule type="expression" dxfId="449" priority="53">
      <formula>$L155=#REF!</formula>
    </cfRule>
    <cfRule type="expression" dxfId="448" priority="54">
      <formula>$L155=#REF!</formula>
    </cfRule>
  </conditionalFormatting>
  <conditionalFormatting sqref="AD155">
    <cfRule type="expression" dxfId="447" priority="47">
      <formula>$L155=#REF!</formula>
    </cfRule>
    <cfRule type="expression" dxfId="446" priority="48">
      <formula>$L155=#REF!</formula>
    </cfRule>
    <cfRule type="expression" dxfId="445" priority="49">
      <formula>$L155=#REF!</formula>
    </cfRule>
    <cfRule type="expression" dxfId="444" priority="50">
      <formula>$L155=#REF!</formula>
    </cfRule>
  </conditionalFormatting>
  <conditionalFormatting sqref="P155">
    <cfRule type="cellIs" dxfId="443" priority="46" operator="equal">
      <formula>"Mut+ext"</formula>
    </cfRule>
  </conditionalFormatting>
  <conditionalFormatting sqref="J136">
    <cfRule type="expression" dxfId="442" priority="31">
      <formula>$L136=#REF!</formula>
    </cfRule>
    <cfRule type="expression" dxfId="441" priority="32">
      <formula>$L136=#REF!</formula>
    </cfRule>
    <cfRule type="expression" dxfId="440" priority="33">
      <formula>$L136=#REF!</formula>
    </cfRule>
    <cfRule type="expression" dxfId="439" priority="34">
      <formula>$L136=#REF!</formula>
    </cfRule>
  </conditionalFormatting>
  <conditionalFormatting sqref="P132">
    <cfRule type="cellIs" dxfId="438" priority="30" operator="equal">
      <formula>"Mut+ext"</formula>
    </cfRule>
  </conditionalFormatting>
  <conditionalFormatting sqref="P133:P136">
    <cfRule type="cellIs" dxfId="437" priority="29" operator="equal">
      <formula>"Mut+ext"</formula>
    </cfRule>
  </conditionalFormatting>
  <conditionalFormatting sqref="J66">
    <cfRule type="expression" dxfId="436" priority="25">
      <formula>$L66=#REF!</formula>
    </cfRule>
    <cfRule type="expression" dxfId="435" priority="26">
      <formula>$L66=#REF!</formula>
    </cfRule>
    <cfRule type="expression" dxfId="434" priority="27">
      <formula>$L66=#REF!</formula>
    </cfRule>
    <cfRule type="expression" dxfId="433" priority="28">
      <formula>$L66=#REF!</formula>
    </cfRule>
  </conditionalFormatting>
  <conditionalFormatting sqref="P62:P66">
    <cfRule type="cellIs" dxfId="432" priority="24" operator="equal">
      <formula>"Mut+ext"</formula>
    </cfRule>
  </conditionalFormatting>
  <conditionalFormatting sqref="P49">
    <cfRule type="cellIs" dxfId="431" priority="23" operator="equal">
      <formula>"Mut+ext"</formula>
    </cfRule>
  </conditionalFormatting>
  <conditionalFormatting sqref="Z118">
    <cfRule type="expression" dxfId="430" priority="19">
      <formula>$L118=#REF!</formula>
    </cfRule>
    <cfRule type="expression" dxfId="429" priority="20">
      <formula>$L118=#REF!</formula>
    </cfRule>
    <cfRule type="expression" dxfId="428" priority="21">
      <formula>$L118=#REF!</formula>
    </cfRule>
    <cfRule type="expression" dxfId="427" priority="22">
      <formula>$L118=#REF!</formula>
    </cfRule>
  </conditionalFormatting>
  <conditionalFormatting sqref="P17:P19">
    <cfRule type="cellIs" dxfId="426" priority="18" operator="equal">
      <formula>"Mut+ext"</formula>
    </cfRule>
  </conditionalFormatting>
  <conditionalFormatting sqref="P26:P28">
    <cfRule type="cellIs" dxfId="425" priority="17" operator="equal">
      <formula>"Mut+ext"</formula>
    </cfRule>
  </conditionalFormatting>
  <conditionalFormatting sqref="P29:P31">
    <cfRule type="cellIs" dxfId="424" priority="16" operator="equal">
      <formula>"Mut+ext"</formula>
    </cfRule>
  </conditionalFormatting>
  <conditionalFormatting sqref="P36:P37">
    <cfRule type="cellIs" dxfId="423" priority="15" operator="equal">
      <formula>"Mut+ext"</formula>
    </cfRule>
  </conditionalFormatting>
  <conditionalFormatting sqref="P35">
    <cfRule type="cellIs" dxfId="422" priority="14" operator="equal">
      <formula>"Mut+ext"</formula>
    </cfRule>
  </conditionalFormatting>
  <conditionalFormatting sqref="P87:P89">
    <cfRule type="cellIs" dxfId="421" priority="13" operator="equal">
      <formula>"Mut+ext"</formula>
    </cfRule>
  </conditionalFormatting>
  <conditionalFormatting sqref="P96:P98">
    <cfRule type="cellIs" dxfId="420" priority="12" operator="equal">
      <formula>"Mut+ext"</formula>
    </cfRule>
  </conditionalFormatting>
  <conditionalFormatting sqref="P105:P107">
    <cfRule type="cellIs" dxfId="419" priority="11" operator="equal">
      <formula>"Mut+ext"</formula>
    </cfRule>
  </conditionalFormatting>
  <conditionalFormatting sqref="J62:J65">
    <cfRule type="expression" dxfId="418" priority="7">
      <formula>$L62=#REF!</formula>
    </cfRule>
    <cfRule type="expression" dxfId="417" priority="8">
      <formula>$L62=#REF!</formula>
    </cfRule>
    <cfRule type="expression" dxfId="416" priority="9">
      <formula>$L62=#REF!</formula>
    </cfRule>
    <cfRule type="expression" dxfId="415" priority="10">
      <formula>$L62=#REF!</formula>
    </cfRule>
  </conditionalFormatting>
  <conditionalFormatting sqref="J132:J135">
    <cfRule type="expression" dxfId="414" priority="3">
      <formula>$L132=#REF!</formula>
    </cfRule>
    <cfRule type="expression" dxfId="413" priority="4">
      <formula>$L132=#REF!</formula>
    </cfRule>
    <cfRule type="expression" dxfId="412" priority="5">
      <formula>$L132=#REF!</formula>
    </cfRule>
    <cfRule type="expression" dxfId="411" priority="6">
      <formula>$L132=#REF!</formula>
    </cfRule>
  </conditionalFormatting>
  <conditionalFormatting sqref="P77">
    <cfRule type="cellIs" dxfId="410" priority="2" operator="equal">
      <formula>"Mut+ext"</formula>
    </cfRule>
  </conditionalFormatting>
  <conditionalFormatting sqref="P77">
    <cfRule type="cellIs" dxfId="409" priority="1" operator="equal">
      <formula>"Mut+ext"</formula>
    </cfRule>
  </conditionalFormatting>
  <dataValidations count="6">
    <dataValidation type="list" allowBlank="1" showInputMessage="1" showErrorMessage="1" sqref="O151:O154" xr:uid="{00000000-0002-0000-0400-000000000000}">
      <formula1>"300,40,35,30,25,24"</formula1>
    </dataValidation>
    <dataValidation type="list" allowBlank="1" showInputMessage="1" showErrorMessage="1" sqref="L76 L146 L67 L61 L131 L122 L25 L104 L85 L95 L34 L155 L113 L137" xr:uid="{00000000-0002-0000-0400-000001000000}">
      <formula1>$C$10:$C$20</formula1>
    </dataValidation>
    <dataValidation type="list" allowBlank="1" showInputMessage="1" showErrorMessage="1" sqref="K44:K51 K137:K155 K17:K42 K53:K61 K67:K85 K87:K131" xr:uid="{00000000-0002-0000-0400-000002000000}">
      <formula1>"1,2,3,4"</formula1>
    </dataValidation>
    <dataValidation type="list" allowBlank="1" showInputMessage="1" showErrorMessage="1" sqref="J87:J132 J44:J51 J17:J42 J137:J155 J53:J85" xr:uid="{00000000-0002-0000-0400-000003000000}">
      <formula1>"Obligatoire,Option"</formula1>
    </dataValidation>
    <dataValidation type="list" allowBlank="1" showInputMessage="1" showErrorMessage="1" sqref="P17:P24 P26:P33 P35:P42 P44:P51 P53:P60 P68:P75 P77:P84 P87:P94 P96:P103 P105:P112 P114:P121 P123:P130 P138:P145 P147:P154 P132:P136 P62:P66" xr:uid="{00000000-0002-0000-0400-000004000000}">
      <formula1>"Non,Mut,Mut+ext"</formula1>
    </dataValidation>
    <dataValidation type="list" allowBlank="1" showInputMessage="1" showErrorMessage="1" sqref="P8:P12" xr:uid="{00000000-0002-0000-0400-000005000000}">
      <formula1>"Oui,Non"</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400-000006000000}">
          <x14:formula1>
            <xm:f>Paramétrage!$C$6:$C$28</xm:f>
          </x14:formula1>
          <xm:sqref>L35:L42 L26:L33 L132 L87:L94 L77:L84 L17:L24 L44:L51 L68:L75 L123:L130 L114:L121 L96:L103 L138:L145 L53:L60 L105:L112 L147:L154 L62:L66</xm:sqref>
        </x14:dataValidation>
        <x14:dataValidation type="list" allowBlank="1" showInputMessage="1" showErrorMessage="1" xr:uid="{00000000-0002-0000-0400-000007000000}">
          <x14:formula1>
            <xm:f>Paramétrage!$G$6:$G$16</xm:f>
          </x14:formula1>
          <xm:sqref>E4:E6 E8:E12</xm:sqref>
        </x14:dataValidation>
        <x14:dataValidation type="list" allowBlank="1" showInputMessage="1" showErrorMessage="1" xr:uid="{00000000-0002-0000-0400-000008000000}">
          <x14:formula1>
            <xm:f>Paramétrage!$I$6:$I$15</xm:f>
          </x14:formula1>
          <xm:sqref>G44:G51 G53:G60 G123:G130 G114:G121</xm:sqref>
        </x14:dataValidation>
        <x14:dataValidation type="list" allowBlank="1" showInputMessage="1" showErrorMessage="1" xr:uid="{00000000-0002-0000-0400-000009000000}">
          <x14:formula1>
            <xm:f>Paramétrage!$I$7</xm:f>
          </x14:formula1>
          <xm:sqref>G77:G84 G147:G154</xm:sqref>
        </x14:dataValidation>
        <x14:dataValidation type="list" allowBlank="1" showInputMessage="1" showErrorMessage="1" xr:uid="{00000000-0002-0000-0400-00000A000000}">
          <x14:formula1>
            <xm:f>Paramétrage!$I$6</xm:f>
          </x14:formula1>
          <xm:sqref>G105:G112 G17:G24 G26:G33 G35:G42 G87:G94 G96:G103 G62:G66 G132:G136</xm:sqref>
        </x14:dataValidation>
        <x14:dataValidation type="list" allowBlank="1" showInputMessage="1" showErrorMessage="1" xr:uid="{00000000-0002-0000-0400-00000B000000}">
          <x14:formula1>
            <xm:f>Paramétrage!$I$10</xm:f>
          </x14:formula1>
          <xm:sqref>G138:G145 G68:G75</xm:sqref>
        </x14:dataValidation>
        <x14:dataValidation type="list" allowBlank="1" showInputMessage="1" showErrorMessage="1" xr:uid="{00000000-0002-0000-0400-00000C000000}">
          <x14:formula1>
            <xm:f>Paramétrage!$K$6:$K$40</xm:f>
          </x14:formula1>
          <xm:sqref>I17:I24 I35:I42 I26:I33 I44:I51 I53:I60 I147:I154 I68:I75 I77:I84 I87:I94 I96:I103 I105:I112 I114:I121 I123:I130 I132:I136 I138:I145 I62:I66</xm:sqref>
        </x14:dataValidation>
        <x14:dataValidation type="list" allowBlank="1" showInputMessage="1" showErrorMessage="1" xr:uid="{00000000-0002-0000-0400-00000D000000}">
          <x14:formula1>
            <xm:f>Paramétrage!$N$6:$N$12</xm:f>
          </x14:formula1>
          <xm:sqref>O17:O24 O26:O33 O35:O42 O44:O51 O53:O60 O132:O136 O68:O75 O77:O84 O86:O94 O96:O103 O105:O112 O114:O121 O123:O130 O147:O150 O138:O145 O62:O66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Q161"/>
  <sheetViews>
    <sheetView zoomScale="70" zoomScaleNormal="70" workbookViewId="0">
      <pane xSplit="8" ySplit="16" topLeftCell="I83" activePane="bottomRight" state="frozen"/>
      <selection pane="bottomRight" activeCell="H92" sqref="H92"/>
      <selection pane="bottomLeft" activeCell="G44" sqref="G44:G48"/>
      <selection pane="topRight" activeCell="G44" sqref="G44:G48"/>
    </sheetView>
  </sheetViews>
  <sheetFormatPr defaultColWidth="11.5703125" defaultRowHeight="15.75" outlineLevelCol="1"/>
  <cols>
    <col min="1" max="1" width="11.5703125" style="11"/>
    <col min="2" max="2" width="14.28515625" style="11" customWidth="1"/>
    <col min="3" max="3" width="8.85546875" style="11" customWidth="1"/>
    <col min="4" max="4" width="22.5703125" style="11" customWidth="1"/>
    <col min="5" max="6" width="8.85546875" style="11" customWidth="1"/>
    <col min="7" max="7" width="29" style="11" customWidth="1"/>
    <col min="8" max="8" width="31.85546875" style="12" customWidth="1"/>
    <col min="9" max="9" width="11.85546875" style="12" customWidth="1"/>
    <col min="10" max="10" width="13" style="12" customWidth="1"/>
    <col min="11" max="11" width="9.28515625" style="12" customWidth="1"/>
    <col min="12" max="13" width="10" style="12" customWidth="1"/>
    <col min="14" max="16" width="11.42578125" style="12" customWidth="1"/>
    <col min="17" max="17" width="12.7109375" style="12" customWidth="1"/>
    <col min="18" max="20" width="12.28515625" style="12" customWidth="1"/>
    <col min="21" max="21" width="11.85546875" style="17" customWidth="1"/>
    <col min="22" max="27" width="12.28515625" style="12" customWidth="1"/>
    <col min="28" max="28" width="34.140625" style="12" customWidth="1"/>
    <col min="29" max="29" width="51.28515625" style="12" customWidth="1"/>
    <col min="30" max="30" width="51.140625" style="12" customWidth="1"/>
    <col min="31" max="31" width="11.140625" style="12" customWidth="1" outlineLevel="1"/>
    <col min="32" max="32" width="10.85546875" style="12" customWidth="1" outlineLevel="1"/>
    <col min="33" max="43" width="11.5703125" style="12" customWidth="1" outlineLevel="1"/>
    <col min="44" max="16384" width="11.5703125" style="12"/>
  </cols>
  <sheetData>
    <row r="1" spans="1:42" ht="6" customHeight="1">
      <c r="A1" s="12"/>
      <c r="B1" s="12"/>
    </row>
    <row r="2" spans="1:42" ht="18" customHeight="1">
      <c r="E2" s="479" t="s">
        <v>41</v>
      </c>
      <c r="F2" s="485"/>
      <c r="G2" s="480"/>
      <c r="H2" s="479" t="s">
        <v>42</v>
      </c>
      <c r="I2" s="480"/>
      <c r="J2" s="479" t="s">
        <v>43</v>
      </c>
      <c r="K2" s="485"/>
      <c r="L2" s="485"/>
      <c r="M2" s="480"/>
      <c r="N2" s="479" t="s">
        <v>44</v>
      </c>
      <c r="O2" s="480"/>
      <c r="U2" s="50" t="s">
        <v>45</v>
      </c>
      <c r="V2" s="50" t="s">
        <v>46</v>
      </c>
      <c r="Z2" s="473" t="s">
        <v>47</v>
      </c>
      <c r="AA2" s="473" t="s">
        <v>48</v>
      </c>
    </row>
    <row r="3" spans="1:42" ht="18" customHeight="1">
      <c r="C3" s="12"/>
      <c r="E3" s="481"/>
      <c r="F3" s="486"/>
      <c r="G3" s="482"/>
      <c r="H3" s="481"/>
      <c r="I3" s="482"/>
      <c r="J3" s="481"/>
      <c r="K3" s="486"/>
      <c r="L3" s="486"/>
      <c r="M3" s="482"/>
      <c r="N3" s="481"/>
      <c r="O3" s="482"/>
      <c r="S3" s="464" t="s">
        <v>16</v>
      </c>
      <c r="T3" s="455"/>
      <c r="U3" s="50">
        <f>ROUND(SUMIFS($U$17:$U$158,$G$17:$G$158,Paramétrage!$I6,$P$17:$P$158,"&lt;&gt;Mut+ext"),0)</f>
        <v>1</v>
      </c>
      <c r="V3" s="50">
        <f>ROUND(SUMIF($G$17:$G$158,Paramétrage!$I6,$Y$17:$Y$158),0)</f>
        <v>18</v>
      </c>
      <c r="Z3" s="473"/>
      <c r="AA3" s="473"/>
    </row>
    <row r="4" spans="1:42" ht="18" customHeight="1">
      <c r="C4" s="12"/>
      <c r="D4" s="108" t="s">
        <v>49</v>
      </c>
      <c r="E4" s="476" t="s">
        <v>50</v>
      </c>
      <c r="F4" s="477"/>
      <c r="G4" s="478"/>
      <c r="H4" s="476" t="str">
        <f>Synthèse!B3</f>
        <v>Psychologie</v>
      </c>
      <c r="I4" s="478"/>
      <c r="J4" s="476" t="s">
        <v>51</v>
      </c>
      <c r="K4" s="477"/>
      <c r="L4" s="477"/>
      <c r="M4" s="477"/>
      <c r="N4" s="475">
        <v>40</v>
      </c>
      <c r="O4" s="475"/>
      <c r="P4" s="303"/>
      <c r="S4" s="464" t="s">
        <v>17</v>
      </c>
      <c r="T4" s="455"/>
      <c r="U4" s="50">
        <f>ROUND(SUMIFS($U$17:$U$158,$G$17:$G$158,Paramétrage!$I7,$P$17:$P$158,"&lt;&gt;Mut+ext"),0)</f>
        <v>1</v>
      </c>
      <c r="V4" s="50">
        <f>ROUND(SUMIF($G$17:$G$158,Paramétrage!$I7,$Y$17:$Y$158),0)</f>
        <v>34</v>
      </c>
      <c r="X4" s="464" t="s">
        <v>32</v>
      </c>
      <c r="Y4" s="464"/>
      <c r="Z4" s="50">
        <f>SUMIF($L:$L,Paramétrage!$C6,$AE:$AE)</f>
        <v>98</v>
      </c>
      <c r="AA4" s="50">
        <f>SUMIF($L:$L,Paramétrage!$C6,$Y:$Y)</f>
        <v>0</v>
      </c>
    </row>
    <row r="5" spans="1:42" ht="18" customHeight="1">
      <c r="A5" s="463" t="s">
        <v>180</v>
      </c>
      <c r="B5" s="463"/>
      <c r="C5" s="12"/>
      <c r="D5" s="107" t="s">
        <v>52</v>
      </c>
      <c r="E5" s="465"/>
      <c r="F5" s="466"/>
      <c r="G5" s="467"/>
      <c r="H5" s="468"/>
      <c r="I5" s="470"/>
      <c r="J5" s="465"/>
      <c r="K5" s="466"/>
      <c r="L5" s="466"/>
      <c r="M5" s="467"/>
      <c r="N5" s="487"/>
      <c r="O5" s="488"/>
      <c r="P5" s="303"/>
      <c r="S5" s="464" t="s">
        <v>18</v>
      </c>
      <c r="T5" s="455"/>
      <c r="U5" s="50">
        <f>ROUND(SUMIFS($U$17:$U$158,$G$17:$G$158,Paramétrage!$I8,$P$17:$P$158,"&lt;&gt;Mut+ext"),0)</f>
        <v>0</v>
      </c>
      <c r="V5" s="50">
        <f>ROUND(SUMIF($G$17:$G$158,Paramétrage!$I8,$Y$17:$Y$158),0)</f>
        <v>0</v>
      </c>
      <c r="X5" s="464" t="s">
        <v>33</v>
      </c>
      <c r="Y5" s="464"/>
      <c r="Z5" s="50">
        <f>SUMIF(L:L,Paramétrage!$C7,AE:AE)</f>
        <v>124</v>
      </c>
      <c r="AA5" s="50">
        <f>SUMIF(L:L,Paramétrage!$C7,Y:Y)</f>
        <v>128</v>
      </c>
    </row>
    <row r="6" spans="1:42" ht="18" customHeight="1">
      <c r="A6" s="463"/>
      <c r="B6" s="463"/>
      <c r="C6" s="12"/>
      <c r="D6" s="107" t="s">
        <v>181</v>
      </c>
      <c r="E6" s="465"/>
      <c r="F6" s="466"/>
      <c r="G6" s="467"/>
      <c r="H6" s="468"/>
      <c r="I6" s="470"/>
      <c r="J6" s="468"/>
      <c r="K6" s="469"/>
      <c r="L6" s="469"/>
      <c r="M6" s="470"/>
      <c r="N6" s="487"/>
      <c r="O6" s="488"/>
      <c r="P6" s="303"/>
      <c r="S6" s="464" t="s">
        <v>19</v>
      </c>
      <c r="T6" s="455"/>
      <c r="U6" s="50">
        <f>ROUND(SUMIFS($U$17:$U$158,$G$17:$G$158,Paramétrage!$I9,$P$17:$P$158,"&lt;&gt;Mut+ext"),0)</f>
        <v>4</v>
      </c>
      <c r="V6" s="50">
        <f>ROUND(SUMIF($G$17:$G$158,Paramétrage!$I9,$Y$17:$Y$158),0)</f>
        <v>136</v>
      </c>
      <c r="X6" s="464" t="s">
        <v>34</v>
      </c>
      <c r="Y6" s="464"/>
      <c r="Z6" s="50">
        <f>SUMIF(L:L,Paramétrage!$C8,AE:AE)</f>
        <v>0</v>
      </c>
      <c r="AA6" s="50">
        <f>SUMIF(L:L,Paramétrage!$C8,Y:Y)</f>
        <v>0</v>
      </c>
    </row>
    <row r="7" spans="1:42" ht="18" customHeight="1">
      <c r="A7" s="463"/>
      <c r="B7" s="463"/>
      <c r="C7" s="12"/>
      <c r="D7" s="14" t="s">
        <v>53</v>
      </c>
      <c r="E7" s="15"/>
      <c r="F7" s="15"/>
      <c r="G7" s="15"/>
      <c r="H7" s="307"/>
      <c r="I7" s="307"/>
      <c r="J7" s="307"/>
      <c r="K7" s="307"/>
      <c r="L7" s="307"/>
      <c r="M7" s="307"/>
      <c r="N7" s="48" t="s">
        <v>54</v>
      </c>
      <c r="O7" s="48" t="s">
        <v>55</v>
      </c>
      <c r="P7" s="51" t="s">
        <v>56</v>
      </c>
      <c r="S7" s="455" t="s">
        <v>23</v>
      </c>
      <c r="T7" s="456"/>
      <c r="U7" s="50">
        <f>ROUND(SUMIF($G$17:$G$158,Paramétrage!$I10,$U$17:$U$158),0)</f>
        <v>1</v>
      </c>
      <c r="V7" s="50">
        <f t="array" ref="V7">IF(ISERROR(SUM(IF(G:G=Paramétrage!$I10,M:M*U:U)))=TRUE,"saisie incomplète",SUM(IF(G:G=Paramétrage!$I10,M:M*U:U)))</f>
        <v>20</v>
      </c>
    </row>
    <row r="8" spans="1:42" ht="18" customHeight="1">
      <c r="A8" s="463"/>
      <c r="B8" s="463"/>
      <c r="C8" s="12"/>
      <c r="D8" s="105" t="s">
        <v>57</v>
      </c>
      <c r="E8" s="468"/>
      <c r="F8" s="469"/>
      <c r="G8" s="469"/>
      <c r="H8" s="468"/>
      <c r="I8" s="470"/>
      <c r="J8" s="468"/>
      <c r="K8" s="469"/>
      <c r="L8" s="469"/>
      <c r="M8" s="469"/>
      <c r="N8" s="306"/>
      <c r="O8" s="306"/>
      <c r="P8" s="106"/>
      <c r="Q8" s="18"/>
      <c r="R8" s="19"/>
      <c r="S8" s="471" t="s">
        <v>24</v>
      </c>
      <c r="T8" s="472"/>
      <c r="U8" s="50">
        <f>ROUND(SUMIF($G$17:$G$158,Paramétrage!$I11,$U$17:$U$158),0)</f>
        <v>0</v>
      </c>
      <c r="V8" s="50">
        <f t="array" ref="V8">IF(ISERROR(SUM(IF(G:G=Paramétrage!$I11,M:M*U:U)))=TRUE,"saisie incomplète",SUM(IF(G:G=Paramétrage!$I11,M:M*U:U)))</f>
        <v>0</v>
      </c>
    </row>
    <row r="9" spans="1:42" ht="18" customHeight="1">
      <c r="C9" s="12"/>
      <c r="D9" s="105" t="s">
        <v>58</v>
      </c>
      <c r="E9" s="468"/>
      <c r="F9" s="469"/>
      <c r="G9" s="469"/>
      <c r="H9" s="468"/>
      <c r="I9" s="470"/>
      <c r="J9" s="468"/>
      <c r="K9" s="469"/>
      <c r="L9" s="469"/>
      <c r="M9" s="469"/>
      <c r="N9" s="306"/>
      <c r="O9" s="306"/>
      <c r="P9" s="106"/>
      <c r="S9" s="455" t="s">
        <v>25</v>
      </c>
      <c r="T9" s="456"/>
      <c r="U9" s="50">
        <f>ROUND(SUMIF($G$17:$G$158,Paramétrage!$I12,$U$17:$U$158),0)</f>
        <v>0</v>
      </c>
      <c r="V9" s="50">
        <f t="array" ref="V9">IF(ISERROR(SUM(IF(G:G=Paramétrage!$I12,M:M*U:U)))=TRUE,"saisie incomplète",SUM(IF(G:G=Paramétrage!$I12,M:M*U:U)))</f>
        <v>0</v>
      </c>
    </row>
    <row r="10" spans="1:42" ht="18" customHeight="1">
      <c r="C10" s="6"/>
      <c r="D10" s="105" t="s">
        <v>58</v>
      </c>
      <c r="E10" s="468"/>
      <c r="F10" s="469"/>
      <c r="G10" s="469"/>
      <c r="H10" s="468"/>
      <c r="I10" s="470"/>
      <c r="J10" s="468"/>
      <c r="K10" s="469"/>
      <c r="L10" s="469"/>
      <c r="M10" s="469"/>
      <c r="N10" s="306"/>
      <c r="O10" s="306"/>
      <c r="P10" s="106"/>
      <c r="S10" s="455" t="s">
        <v>26</v>
      </c>
      <c r="T10" s="456"/>
      <c r="U10" s="50">
        <f>ROUND(SUMIF($G$17:$G$158,Paramétrage!$I13,$U$17:$U$158),0)</f>
        <v>0</v>
      </c>
      <c r="V10" s="50">
        <f t="array" ref="V10">IF(ISERROR(SUM(IF(G:G=Paramétrage!$I13,M:M*U:U)))=TRUE,"saisie incomplète",SUM(IF(G:G=Paramétrage!$I13,M:M*U:U)))</f>
        <v>0</v>
      </c>
    </row>
    <row r="11" spans="1:42" ht="18" customHeight="1">
      <c r="A11" s="12"/>
      <c r="B11" s="12"/>
      <c r="C11" s="12"/>
      <c r="D11" s="105" t="s">
        <v>58</v>
      </c>
      <c r="E11" s="468"/>
      <c r="F11" s="469"/>
      <c r="G11" s="469"/>
      <c r="H11" s="468"/>
      <c r="I11" s="470"/>
      <c r="J11" s="468"/>
      <c r="K11" s="469"/>
      <c r="L11" s="469"/>
      <c r="M11" s="469"/>
      <c r="N11" s="306"/>
      <c r="O11" s="306"/>
      <c r="P11" s="106"/>
      <c r="S11" s="455" t="s">
        <v>27</v>
      </c>
      <c r="T11" s="456"/>
      <c r="U11" s="50">
        <f>ROUND(SUMIF($G$17:$G$158,Paramétrage!$I14,$U$17:$U$158),0)</f>
        <v>0</v>
      </c>
      <c r="V11" s="50">
        <f t="array" ref="V11">IF(ISERROR(SUM(IF(G:G=Paramétrage!$I14,M:M*U:U)))=TRUE,"saisie incomplète",SUM(IF(G:G=Paramétrage!$I14,M:M*U:U)))</f>
        <v>0</v>
      </c>
    </row>
    <row r="12" spans="1:42" ht="18" customHeight="1">
      <c r="A12" s="12"/>
      <c r="B12" s="12"/>
      <c r="C12" s="12"/>
      <c r="D12" s="105" t="s">
        <v>58</v>
      </c>
      <c r="E12" s="468"/>
      <c r="F12" s="469"/>
      <c r="G12" s="469"/>
      <c r="H12" s="468"/>
      <c r="I12" s="470"/>
      <c r="J12" s="468"/>
      <c r="K12" s="469"/>
      <c r="L12" s="469"/>
      <c r="M12" s="469"/>
      <c r="N12" s="306"/>
      <c r="O12" s="106"/>
      <c r="P12" s="106"/>
      <c r="S12" s="455" t="s">
        <v>28</v>
      </c>
      <c r="T12" s="456"/>
      <c r="U12" s="50">
        <f>ROUND(SUMIF($G$17:$G$158,Paramétrage!$I15,$U$17:$U$158),0)</f>
        <v>0</v>
      </c>
      <c r="V12" s="50">
        <f t="array" ref="V12">IF(ISERROR(SUM(IF(G:G=Paramétrage!$I15,M:M*U:U)))=TRUE,"saisie incomplète",SUM(IF(G:G=Paramétrage!$I15,M:M*U:U)))</f>
        <v>0</v>
      </c>
    </row>
    <row r="13" spans="1:42" ht="18" customHeight="1">
      <c r="A13" s="12"/>
      <c r="B13" s="12"/>
      <c r="C13" s="12"/>
      <c r="S13" s="455" t="s">
        <v>59</v>
      </c>
      <c r="T13" s="456"/>
      <c r="U13" s="131"/>
      <c r="V13" s="131"/>
    </row>
    <row r="14" spans="1:42" ht="6.6" customHeight="1" thickBot="1">
      <c r="A14" s="12"/>
      <c r="B14" s="12"/>
      <c r="C14" s="12"/>
      <c r="D14" s="12"/>
      <c r="E14" s="12"/>
      <c r="F14" s="12"/>
      <c r="G14" s="12"/>
    </row>
    <row r="15" spans="1:42" ht="68.45" customHeight="1">
      <c r="A15" s="20"/>
      <c r="B15" s="457" t="s">
        <v>60</v>
      </c>
      <c r="C15" s="458"/>
      <c r="D15" s="459"/>
      <c r="E15" s="453" t="s">
        <v>61</v>
      </c>
      <c r="F15" s="453" t="s">
        <v>62</v>
      </c>
      <c r="G15" s="453" t="s">
        <v>63</v>
      </c>
      <c r="H15" s="461" t="s">
        <v>64</v>
      </c>
      <c r="I15" s="453" t="s">
        <v>65</v>
      </c>
      <c r="J15" s="453" t="s">
        <v>66</v>
      </c>
      <c r="K15" s="461" t="s">
        <v>67</v>
      </c>
      <c r="L15" s="453" t="s">
        <v>68</v>
      </c>
      <c r="M15" s="22" t="s">
        <v>69</v>
      </c>
      <c r="N15" s="453" t="s">
        <v>70</v>
      </c>
      <c r="O15" s="436" t="s">
        <v>71</v>
      </c>
      <c r="P15" s="442" t="s">
        <v>72</v>
      </c>
      <c r="Q15" s="444" t="s">
        <v>73</v>
      </c>
      <c r="R15" s="445"/>
      <c r="S15" s="445"/>
      <c r="T15" s="440"/>
      <c r="U15" s="442" t="s">
        <v>13</v>
      </c>
      <c r="V15" s="116" t="s">
        <v>74</v>
      </c>
      <c r="W15" s="22" t="s">
        <v>75</v>
      </c>
      <c r="X15" s="22" t="s">
        <v>76</v>
      </c>
      <c r="Y15" s="21" t="s">
        <v>77</v>
      </c>
      <c r="Z15" s="449" t="s">
        <v>78</v>
      </c>
      <c r="AA15" s="445"/>
      <c r="AB15" s="450"/>
      <c r="AC15" s="453" t="s">
        <v>79</v>
      </c>
      <c r="AD15" s="436" t="s">
        <v>80</v>
      </c>
      <c r="AE15" s="438" t="s">
        <v>81</v>
      </c>
      <c r="AF15" s="440" t="s">
        <v>82</v>
      </c>
      <c r="AH15" s="426" t="s">
        <v>70</v>
      </c>
      <c r="AI15" s="426" t="s">
        <v>71</v>
      </c>
      <c r="AJ15" s="426" t="s">
        <v>13</v>
      </c>
      <c r="AK15" s="426" t="s">
        <v>74</v>
      </c>
      <c r="AL15" s="426" t="s">
        <v>75</v>
      </c>
      <c r="AM15" s="426" t="s">
        <v>76</v>
      </c>
      <c r="AN15" s="426" t="s">
        <v>77</v>
      </c>
      <c r="AO15" s="427" t="s">
        <v>83</v>
      </c>
      <c r="AP15" s="428"/>
    </row>
    <row r="16" spans="1:42" ht="16.149999999999999" thickBot="1">
      <c r="A16" s="20"/>
      <c r="B16" s="134" t="s">
        <v>84</v>
      </c>
      <c r="C16" s="139" t="s">
        <v>85</v>
      </c>
      <c r="D16" s="139" t="s">
        <v>86</v>
      </c>
      <c r="E16" s="460"/>
      <c r="F16" s="454"/>
      <c r="G16" s="454"/>
      <c r="H16" s="462"/>
      <c r="I16" s="454"/>
      <c r="J16" s="454"/>
      <c r="K16" s="462"/>
      <c r="L16" s="454"/>
      <c r="M16" s="138">
        <f>ROUND(M89+M159,1)</f>
        <v>507</v>
      </c>
      <c r="N16" s="454"/>
      <c r="O16" s="437"/>
      <c r="P16" s="443"/>
      <c r="Q16" s="446"/>
      <c r="R16" s="447"/>
      <c r="S16" s="447"/>
      <c r="T16" s="448"/>
      <c r="U16" s="443"/>
      <c r="V16" s="135">
        <f>V89+V159</f>
        <v>108</v>
      </c>
      <c r="W16" s="136">
        <f>W89+W159</f>
        <v>80</v>
      </c>
      <c r="X16" s="136">
        <f>X89+X159</f>
        <v>188</v>
      </c>
      <c r="Y16" s="137">
        <f>Y89+Y159</f>
        <v>188</v>
      </c>
      <c r="Z16" s="451"/>
      <c r="AA16" s="447"/>
      <c r="AB16" s="452"/>
      <c r="AC16" s="454"/>
      <c r="AD16" s="437"/>
      <c r="AE16" s="439"/>
      <c r="AF16" s="441"/>
      <c r="AH16" s="426"/>
      <c r="AI16" s="426"/>
      <c r="AJ16" s="426"/>
      <c r="AK16" s="426"/>
      <c r="AL16" s="426"/>
      <c r="AM16" s="426"/>
      <c r="AN16" s="426"/>
      <c r="AO16" s="47" t="s">
        <v>45</v>
      </c>
      <c r="AP16" s="46" t="s">
        <v>87</v>
      </c>
    </row>
    <row r="17" spans="1:42" ht="15.6" customHeight="1">
      <c r="A17" s="429" t="s">
        <v>182</v>
      </c>
      <c r="B17" s="432" t="s">
        <v>89</v>
      </c>
      <c r="C17" s="397" t="s">
        <v>183</v>
      </c>
      <c r="D17" s="410" t="s">
        <v>91</v>
      </c>
      <c r="E17" s="435">
        <v>6</v>
      </c>
      <c r="F17" s="90"/>
      <c r="G17" s="103"/>
      <c r="H17" s="92"/>
      <c r="I17" s="121"/>
      <c r="J17" s="141"/>
      <c r="K17" s="93"/>
      <c r="L17" s="94"/>
      <c r="M17" s="115"/>
      <c r="N17" s="112"/>
      <c r="O17" s="128"/>
      <c r="P17" s="101"/>
      <c r="Q17" s="401"/>
      <c r="R17" s="391"/>
      <c r="S17" s="391"/>
      <c r="T17" s="392"/>
      <c r="U17" s="217" t="str">
        <f>IF(OR(O17="",L17=Paramétrage!$C$10,L17=Paramétrage!$C$13,L17=Paramétrage!$C$16,L17=Paramétrage!$C$19,L17=Paramétrage!$C$23,L17=Paramétrage!$C$26,AND(L17&lt;&gt;Paramétrage!$C$9,P17="Mut+ext")),"",ROUNDUP(N17/O17,0))</f>
        <v/>
      </c>
      <c r="V17" s="221">
        <f>IF(L17="",0,IF(OR(P17="Mut+ext",VLOOKUP(L17,Paramétrage!$C$6:$E$28,2,0)=0),0,IF(O17="","saisir capacité",M17*U17*VLOOKUP(L17,Paramétrage!$C$6:$E$28,2,0))))</f>
        <v>0</v>
      </c>
      <c r="W17" s="140"/>
      <c r="X17" s="219">
        <f t="shared" ref="X17:X24" si="0">IF(ISERROR(V17+W17)=TRUE,V17,V17+W17)</f>
        <v>0</v>
      </c>
      <c r="Y17" s="220">
        <f>IF(L17="",0,IF(ISERROR(W17+V17*VLOOKUP(L17,Paramétrage!$C$6:$E$28,3,0))=TRUE,X17,W17+V17*VLOOKUP(L17,Paramétrage!$C$6:$E$28,3,0)))</f>
        <v>0</v>
      </c>
      <c r="Z17" s="395"/>
      <c r="AA17" s="391"/>
      <c r="AB17" s="396"/>
      <c r="AC17" s="142"/>
      <c r="AD17" s="99"/>
      <c r="AE17" s="42">
        <f>IF(F17="",0,IF(J17="",0,IF(SUMIF(F17:F24,F17,N17:N24)=0,0,IF(J17="Obligatoire",AF17/N17,IF(K17="",AF17/SUMIF(F17:F24,F17,N17:N24),AF17/(SUMIF(F17:F24,F17,N17:N24)/K17))))))</f>
        <v>0</v>
      </c>
      <c r="AF17" s="38">
        <f t="shared" ref="AF17:AF24" si="1">M17*N17</f>
        <v>0</v>
      </c>
      <c r="AH17" s="45">
        <f>IF(SUMIF(F17:F24,F17,N17:N24)=0,0,$M$3*N17/SUMIF(F17:F24,F17,N17:N24))</f>
        <v>0</v>
      </c>
      <c r="AI17" s="13">
        <f t="shared" ref="AI17:AI24" si="2">O17</f>
        <v>0</v>
      </c>
      <c r="AJ17" s="24" t="str">
        <f t="shared" ref="AJ17:AJ19" si="3">IF(AI17=0,"",ROUNDUP(AH17/AI17,0))</f>
        <v/>
      </c>
      <c r="AK17" s="25">
        <f>IF(L17="",0,IF(OR(P17="Mut+ext",VLOOKUP(L17,Paramétrage!$C$6:$E$28,2,0)=0),0,IF(O17="","saisir capacité",IF(P17="Mut+ext",0,M17*AJ17*VLOOKUP(L17,Paramétrage!$C$6:$E$28,2,0)))))</f>
        <v>0</v>
      </c>
      <c r="AL17" s="85"/>
      <c r="AM17" s="25">
        <f t="shared" ref="AM17:AM24" si="4">IF(ISERROR(AK17+AL17)=TRUE,AK17,AK17+AL17)</f>
        <v>0</v>
      </c>
      <c r="AN17" s="25">
        <f>IF(L17="",0,IF(ISERROR(AL17+AK17*VLOOKUP(L17,Paramétrage!$C$6:$E$28,3,0))=TRUE,AM17,AL17+AK17*VLOOKUP(L17,Paramétrage!$C$6:$E$28,3,0)))</f>
        <v>0</v>
      </c>
      <c r="AO17" s="45">
        <f>IF(L17="",0,IF(OR(P17="oui",VLOOKUP(L17,Paramétrage!$C$6:$E$28,2,0)=0),0,IF(U17="",0,U17-AJ17)))</f>
        <v>0</v>
      </c>
      <c r="AP17" s="13">
        <f t="shared" ref="AP17:AP24" si="5">Y17-AN17-W17</f>
        <v>0</v>
      </c>
    </row>
    <row r="18" spans="1:42">
      <c r="A18" s="430"/>
      <c r="B18" s="433"/>
      <c r="C18" s="397"/>
      <c r="D18" s="410"/>
      <c r="E18" s="402"/>
      <c r="F18" s="90"/>
      <c r="G18" s="91"/>
      <c r="H18" s="92"/>
      <c r="I18" s="121"/>
      <c r="J18" s="120"/>
      <c r="K18" s="93"/>
      <c r="L18" s="94"/>
      <c r="M18" s="115"/>
      <c r="N18" s="112"/>
      <c r="O18" s="118"/>
      <c r="P18" s="101"/>
      <c r="Q18" s="391"/>
      <c r="R18" s="391"/>
      <c r="S18" s="391"/>
      <c r="T18" s="392"/>
      <c r="U18" s="217" t="str">
        <f>IF(OR(O18="",L18=Paramétrage!$C$10,L18=Paramétrage!$C$13,L18=Paramétrage!$C$16,L18=Paramétrage!$C$19,L18=Paramétrage!$C$23,L18=Paramétrage!$C$26,AND(L18&lt;&gt;Paramétrage!$C$9,P18="Mut+ext")),"",ROUNDUP(N18/O18,0))</f>
        <v/>
      </c>
      <c r="V18" s="215">
        <f>IF(L18="",0,IF(OR(P18="Mut+ext",VLOOKUP(L18,Paramétrage!$C$6:$E$28,2,0)=0),0,IF(O18="","saisir capacité",M18*U18*VLOOKUP(L18,Paramétrage!$C$6:$E$28,2,0))))</f>
        <v>0</v>
      </c>
      <c r="W18" s="98"/>
      <c r="X18" s="216">
        <f t="shared" si="0"/>
        <v>0</v>
      </c>
      <c r="Y18" s="218">
        <f>IF(L18="",0,IF(ISERROR(W18+V18*VLOOKUP(L18,Paramétrage!$C$6:$E$28,3,0))=TRUE,X18,W18+V18*VLOOKUP(L18,Paramétrage!$C$6:$E$28,3,0)))</f>
        <v>0</v>
      </c>
      <c r="Z18" s="395"/>
      <c r="AA18" s="391"/>
      <c r="AB18" s="396"/>
      <c r="AC18" s="109"/>
      <c r="AD18" s="99"/>
      <c r="AE18" s="42">
        <f>IF(F18="",0,IF(J18="",0,IF(SUMIF(F17:F24,F18,N17:N24)=0,0,IF(J18="Obligatoire",AF18/N18,IF(K18="",AF18/SUMIF(F17:F24,F18,N17:N24),AF18/(SUMIF(F17:F24,F18,N17:N24)/K18))))))</f>
        <v>0</v>
      </c>
      <c r="AF18" s="23">
        <f t="shared" si="1"/>
        <v>0</v>
      </c>
      <c r="AH18" s="45">
        <f>IF(SUMIF(F17:F24,F18,N17:N24)=0,0,$M$3*N18/SUMIF(F17:F24,F18,N17:N24))</f>
        <v>0</v>
      </c>
      <c r="AI18" s="13">
        <f t="shared" si="2"/>
        <v>0</v>
      </c>
      <c r="AJ18" s="24" t="str">
        <f t="shared" si="3"/>
        <v/>
      </c>
      <c r="AK18" s="25">
        <f>IF(L18="",0,IF(OR(P18="Mut+ext",VLOOKUP(L18,Paramétrage!$C$6:$E$28,2,0)=0),0,IF(O18="","saisir capacité",IF(P18="Mut+ext",0,M18*AJ18*VLOOKUP(L18,Paramétrage!$C$6:$E$28,2,0)))))</f>
        <v>0</v>
      </c>
      <c r="AL18" s="85"/>
      <c r="AM18" s="25">
        <f t="shared" si="4"/>
        <v>0</v>
      </c>
      <c r="AN18" s="25">
        <f>IF(L18="",0,IF(ISERROR(AL18+AK18*VLOOKUP(L18,Paramétrage!$C$6:$E$28,3,0))=TRUE,AM18,AL18+AK18*VLOOKUP(L18,Paramétrage!$C$6:$E$28,3,0)))</f>
        <v>0</v>
      </c>
      <c r="AO18" s="45">
        <f>IF(L18="",0,IF(OR(P18="oui",VLOOKUP(L18,Paramétrage!$C$6:$E$28,2,0)=0),0,IF(U18="",0,U18-AJ18)))</f>
        <v>0</v>
      </c>
      <c r="AP18" s="13">
        <f t="shared" si="5"/>
        <v>0</v>
      </c>
    </row>
    <row r="19" spans="1:42">
      <c r="A19" s="430"/>
      <c r="B19" s="433"/>
      <c r="C19" s="397"/>
      <c r="D19" s="410"/>
      <c r="E19" s="402"/>
      <c r="F19" s="90"/>
      <c r="G19" s="91"/>
      <c r="H19" s="92"/>
      <c r="I19" s="121"/>
      <c r="J19" s="120"/>
      <c r="K19" s="93"/>
      <c r="L19" s="94"/>
      <c r="M19" s="115"/>
      <c r="N19" s="112"/>
      <c r="O19" s="118"/>
      <c r="P19" s="101"/>
      <c r="Q19" s="391"/>
      <c r="R19" s="391"/>
      <c r="S19" s="391"/>
      <c r="T19" s="392"/>
      <c r="U19" s="217" t="str">
        <f>IF(OR(O19="",L19=Paramétrage!$C$10,L19=Paramétrage!$C$13,L19=Paramétrage!$C$16,L19=Paramétrage!$C$19,L19=Paramétrage!$C$23,L19=Paramétrage!$C$26,AND(L19&lt;&gt;Paramétrage!$C$9,P19="Mut+ext")),"",ROUNDUP(N19/O19,0))</f>
        <v/>
      </c>
      <c r="V19" s="215">
        <f>IF(L19="",0,IF(OR(P19="Mut+ext",VLOOKUP(L19,Paramétrage!$C$6:$E$28,2,0)=0),0,IF(O19="","saisir capacité",M19*U19*VLOOKUP(L19,Paramétrage!$C$6:$E$28,2,0))))</f>
        <v>0</v>
      </c>
      <c r="W19" s="98"/>
      <c r="X19" s="216">
        <f t="shared" si="0"/>
        <v>0</v>
      </c>
      <c r="Y19" s="218">
        <f>IF(L19="",0,IF(ISERROR(W19+V19*VLOOKUP(L19,Paramétrage!$C$6:$E$28,3,0))=TRUE,X19,W19+V19*VLOOKUP(L19,Paramétrage!$C$6:$E$28,3,0)))</f>
        <v>0</v>
      </c>
      <c r="Z19" s="395"/>
      <c r="AA19" s="391"/>
      <c r="AB19" s="396"/>
      <c r="AC19" s="109"/>
      <c r="AD19" s="99"/>
      <c r="AE19" s="42">
        <f>IF(F19="",0,IF(J19="",0,IF(SUMIF(F17:F24,F19,N17:N24)=0,0,IF(J19="Obligatoire",AF19/N19,IF(K19="",AF19/SUMIF(F17:F24,F19,N17:N24),AF19/(SUMIF(F17:F24,F19,N17:N24)/K19))))))</f>
        <v>0</v>
      </c>
      <c r="AF19" s="23">
        <f t="shared" si="1"/>
        <v>0</v>
      </c>
      <c r="AH19" s="45">
        <f>IF(SUMIF(F17:F24,F19,N17:N24)=0,0,$M$3*N19/SUMIF(F17:F24,F19,N17:N24))</f>
        <v>0</v>
      </c>
      <c r="AI19" s="13">
        <f t="shared" si="2"/>
        <v>0</v>
      </c>
      <c r="AJ19" s="24" t="str">
        <f t="shared" si="3"/>
        <v/>
      </c>
      <c r="AK19" s="25">
        <f>IF(L19="",0,IF(OR(P19="Mut+ext",VLOOKUP(L19,Paramétrage!$C$6:$E$28,2,0)=0),0,IF(O19="","saisir capacité",IF(P19="Mut+ext",0,M19*AJ19*VLOOKUP(L19,Paramétrage!$C$6:$E$28,2,0)))))</f>
        <v>0</v>
      </c>
      <c r="AL19" s="85"/>
      <c r="AM19" s="25">
        <f t="shared" si="4"/>
        <v>0</v>
      </c>
      <c r="AN19" s="25">
        <f>IF(L19="",0,IF(ISERROR(AL19+AK19*VLOOKUP(L19,Paramétrage!$C$6:$E$28,3,0))=TRUE,AM19,AL19+AK19*VLOOKUP(L19,Paramétrage!$C$6:$E$28,3,0)))</f>
        <v>0</v>
      </c>
      <c r="AO19" s="45">
        <f>IF(L19="",0,IF(OR(P19="oui",VLOOKUP(L19,Paramétrage!$C$6:$E$28,2,0)=0),0,IF(U19="",0,U19-AJ19)))</f>
        <v>0</v>
      </c>
      <c r="AP19" s="13">
        <f t="shared" si="5"/>
        <v>0</v>
      </c>
    </row>
    <row r="20" spans="1:42">
      <c r="A20" s="430"/>
      <c r="B20" s="433"/>
      <c r="C20" s="397"/>
      <c r="D20" s="410"/>
      <c r="E20" s="402"/>
      <c r="F20" s="96"/>
      <c r="G20" s="91"/>
      <c r="H20" s="95"/>
      <c r="I20" s="121"/>
      <c r="J20" s="120"/>
      <c r="K20" s="93"/>
      <c r="L20" s="94"/>
      <c r="M20" s="115"/>
      <c r="N20" s="114"/>
      <c r="O20" s="118"/>
      <c r="P20" s="101"/>
      <c r="Q20" s="391"/>
      <c r="R20" s="391"/>
      <c r="S20" s="391"/>
      <c r="T20" s="392"/>
      <c r="U20" s="217" t="str">
        <f>IF(OR(O20="",L20=Paramétrage!$C$10,L20=Paramétrage!$C$13,L20=Paramétrage!$C$16,L20=Paramétrage!$C$19,L20=Paramétrage!$C$23,L20=Paramétrage!$C$26,AND(L20&lt;&gt;Paramétrage!$C$9,P20="Mut+ext")),"",ROUNDUP(N20/O20,0))</f>
        <v/>
      </c>
      <c r="V20" s="215">
        <f>IF(L20="",0,IF(OR(P20="Mut+ext",VLOOKUP(L20,Paramétrage!$C$6:$E$28,2,0)=0),0,IF(O20="","saisir capacité",M20*U20*VLOOKUP(L20,Paramétrage!$C$6:$E$28,2,0))))</f>
        <v>0</v>
      </c>
      <c r="W20" s="98"/>
      <c r="X20" s="216">
        <f t="shared" si="0"/>
        <v>0</v>
      </c>
      <c r="Y20" s="218">
        <f>IF(L20="",0,IF(ISERROR(W20+V20*VLOOKUP(L20,Paramétrage!$C$6:$E$28,3,0))=TRUE,X20,W20+V20*VLOOKUP(L20,Paramétrage!$C$6:$E$28,3,0)))</f>
        <v>0</v>
      </c>
      <c r="Z20" s="395"/>
      <c r="AA20" s="391"/>
      <c r="AB20" s="396"/>
      <c r="AC20" s="122"/>
      <c r="AD20" s="99"/>
      <c r="AE20" s="42">
        <f>IF(F20="",0,IF(J20="",0,IF(SUMIF(F17:F24,F20,N17:N24)=0,0,IF(J20="Obligatoire",AF20/N20,IF(K20="",AF20/SUMIF(F17:F24,F20,N17:N24),AF20/(SUMIF(F17:F24,F20,N17:N24)/K20))))))</f>
        <v>0</v>
      </c>
      <c r="AF20" s="23">
        <f t="shared" si="1"/>
        <v>0</v>
      </c>
      <c r="AH20" s="45">
        <f>IF(SUMIF(F17:F24,F20,N17:N24)=0,0,$M$3*N20/SUMIF(F17:F24,F20,N17:N24))</f>
        <v>0</v>
      </c>
      <c r="AI20" s="13">
        <f t="shared" si="2"/>
        <v>0</v>
      </c>
      <c r="AJ20" s="24" t="str">
        <f>IF(AI20=0,"",ROUNDUP(AH20/AI20,0))</f>
        <v/>
      </c>
      <c r="AK20" s="25">
        <f>IF(L20="",0,IF(OR(P20="Mut+ext",VLOOKUP(L20,Paramétrage!$C$6:$E$28,2,0)=0),0,IF(O20="","saisir capacité",IF(P20="Mut+ext",0,M20*AJ20*VLOOKUP(L20,Paramétrage!$C$6:$E$28,2,0)))))</f>
        <v>0</v>
      </c>
      <c r="AL20" s="85"/>
      <c r="AM20" s="25">
        <f t="shared" si="4"/>
        <v>0</v>
      </c>
      <c r="AN20" s="25">
        <f>IF(L20="",0,IF(ISERROR(AL20+AK20*VLOOKUP(L20,Paramétrage!$C$6:$E$28,3,0))=TRUE,AM20,AL20+AK20*VLOOKUP(L20,Paramétrage!$C$6:$E$28,3,0)))</f>
        <v>0</v>
      </c>
      <c r="AO20" s="45">
        <f>IF(L20="",0,IF(OR(P20="oui",VLOOKUP(L20,Paramétrage!$C$6:$E$28,2,0)=0),0,IF(U20="",0,U20-AJ20)))</f>
        <v>0</v>
      </c>
      <c r="AP20" s="13">
        <f t="shared" si="5"/>
        <v>0</v>
      </c>
    </row>
    <row r="21" spans="1:42">
      <c r="A21" s="430"/>
      <c r="B21" s="433"/>
      <c r="C21" s="397"/>
      <c r="D21" s="410"/>
      <c r="E21" s="402"/>
      <c r="F21" s="90"/>
      <c r="G21" s="97"/>
      <c r="H21" s="95"/>
      <c r="I21" s="121"/>
      <c r="J21" s="120"/>
      <c r="K21" s="93"/>
      <c r="L21" s="94"/>
      <c r="M21" s="115"/>
      <c r="N21" s="113"/>
      <c r="O21" s="118"/>
      <c r="P21" s="101"/>
      <c r="Q21" s="391"/>
      <c r="R21" s="391"/>
      <c r="S21" s="391"/>
      <c r="T21" s="392"/>
      <c r="U21" s="217" t="str">
        <f>IF(OR(O21="",L21=Paramétrage!$C$10,L21=Paramétrage!$C$13,L21=Paramétrage!$C$16,L21=Paramétrage!$C$19,L21=Paramétrage!$C$23,L21=Paramétrage!$C$26,AND(L21&lt;&gt;Paramétrage!$C$9,P21="Mut+ext")),"",ROUNDUP(N21/O21,0))</f>
        <v/>
      </c>
      <c r="V21" s="215">
        <f>IF(L21="",0,IF(OR(P21="Mut+ext",VLOOKUP(L21,Paramétrage!$C$6:$E$28,2,0)=0),0,IF(O21="","saisir capacité",M21*U21*VLOOKUP(L21,Paramétrage!$C$6:$E$28,2,0))))</f>
        <v>0</v>
      </c>
      <c r="W21" s="98"/>
      <c r="X21" s="216">
        <f t="shared" si="0"/>
        <v>0</v>
      </c>
      <c r="Y21" s="218">
        <f>IF(L21="",0,IF(ISERROR(W21+V21*VLOOKUP(L21,Paramétrage!$C$6:$E$28,3,0))=TRUE,X21,W21+V21*VLOOKUP(L21,Paramétrage!$C$6:$E$28,3,0)))</f>
        <v>0</v>
      </c>
      <c r="Z21" s="395"/>
      <c r="AA21" s="391"/>
      <c r="AB21" s="396"/>
      <c r="AC21" s="109"/>
      <c r="AD21" s="99"/>
      <c r="AE21" s="42">
        <f>IF(F21="",0,IF(J21="",0,IF(SUMIF(F17:F24,F21,N17:N24)=0,0,IF(J21="Obligatoire",AF21/N21,IF(K21="",AF21/SUMIF(F17:F24,F21,N17:N24),AF21/(SUMIF(F17:F24,F21,N17:N24)/K21))))))</f>
        <v>0</v>
      </c>
      <c r="AF21" s="23">
        <f t="shared" si="1"/>
        <v>0</v>
      </c>
      <c r="AH21" s="45">
        <f>IF(SUMIF(F17:F24,F21,N17:N24)=0,0,$M$3*N21/SUMIF(F17:F24,F21,N17:N24))</f>
        <v>0</v>
      </c>
      <c r="AI21" s="13">
        <f t="shared" si="2"/>
        <v>0</v>
      </c>
      <c r="AJ21" s="24" t="str">
        <f t="shared" ref="AJ21:AJ23" si="6">IF(AI21=0,"",ROUNDUP(AH21/AI21,0))</f>
        <v/>
      </c>
      <c r="AK21" s="25">
        <f>IF(L21="",0,IF(OR(P21="Mut+ext",VLOOKUP(L21,Paramétrage!$C$6:$E$28,2,0)=0),0,IF(O21="","saisir capacité",IF(P21="Mut+ext",0,M21*AJ21*VLOOKUP(L21,Paramétrage!$C$6:$E$28,2,0)))))</f>
        <v>0</v>
      </c>
      <c r="AL21" s="85"/>
      <c r="AM21" s="25">
        <f t="shared" si="4"/>
        <v>0</v>
      </c>
      <c r="AN21" s="25">
        <f>IF(L21="",0,IF(ISERROR(AL21+AK21*VLOOKUP(L21,Paramétrage!$C$6:$E$28,3,0))=TRUE,AM21,AL21+AK21*VLOOKUP(L21,Paramétrage!$C$6:$E$28,3,0)))</f>
        <v>0</v>
      </c>
      <c r="AO21" s="45">
        <f>IF(L21="",0,IF(OR(P21="oui",VLOOKUP(L21,Paramétrage!$C$6:$E$28,2,0)=0),0,IF(U21="",0,U21-AJ21)))</f>
        <v>0</v>
      </c>
      <c r="AP21" s="13">
        <f t="shared" si="5"/>
        <v>0</v>
      </c>
    </row>
    <row r="22" spans="1:42">
      <c r="A22" s="430"/>
      <c r="B22" s="433"/>
      <c r="C22" s="397"/>
      <c r="D22" s="410"/>
      <c r="E22" s="402"/>
      <c r="F22" s="90"/>
      <c r="G22" s="97"/>
      <c r="H22" s="95"/>
      <c r="I22" s="121"/>
      <c r="J22" s="120"/>
      <c r="K22" s="93"/>
      <c r="L22" s="94"/>
      <c r="M22" s="115"/>
      <c r="N22" s="114"/>
      <c r="O22" s="118"/>
      <c r="P22" s="101"/>
      <c r="Q22" s="391"/>
      <c r="R22" s="391"/>
      <c r="S22" s="391"/>
      <c r="T22" s="392"/>
      <c r="U22" s="217" t="str">
        <f>IF(OR(O22="",L22=Paramétrage!$C$10,L22=Paramétrage!$C$13,L22=Paramétrage!$C$16,L22=Paramétrage!$C$19,L22=Paramétrage!$C$23,L22=Paramétrage!$C$26,AND(L22&lt;&gt;Paramétrage!$C$9,P22="Mut+ext")),"",ROUNDUP(N22/O22,0))</f>
        <v/>
      </c>
      <c r="V22" s="215">
        <f>IF(L22="",0,IF(OR(P22="Mut+ext",VLOOKUP(L22,Paramétrage!$C$6:$E$28,2,0)=0),0,IF(O22="","saisir capacité",M22*U22*VLOOKUP(L22,Paramétrage!$C$6:$E$28,2,0))))</f>
        <v>0</v>
      </c>
      <c r="W22" s="98"/>
      <c r="X22" s="216">
        <f t="shared" si="0"/>
        <v>0</v>
      </c>
      <c r="Y22" s="218">
        <f>IF(L22="",0,IF(ISERROR(W22+V22*VLOOKUP(L22,Paramétrage!$C$6:$E$28,3,0))=TRUE,X22,W22+V22*VLOOKUP(L22,Paramétrage!$C$6:$E$28,3,0)))</f>
        <v>0</v>
      </c>
      <c r="Z22" s="395"/>
      <c r="AA22" s="391"/>
      <c r="AB22" s="396"/>
      <c r="AC22" s="109"/>
      <c r="AD22" s="99"/>
      <c r="AE22" s="42">
        <f>IF(F22="",0,IF(J22="",0,IF(SUMIF(F17:F24,F22,N17:N24)=0,0,IF(J22="Obligatoire",AF22/N22,IF(K22="",AF22/SUMIF(F17:F24,F22,N17:N24),AF22/(SUMIF(F17:F24,F22,N17:N24)/K22))))))</f>
        <v>0</v>
      </c>
      <c r="AF22" s="23">
        <f t="shared" si="1"/>
        <v>0</v>
      </c>
      <c r="AH22" s="45">
        <f>IF(SUMIF(F17:F24,F22,N17:N24)=0,0,$M$3*N22/SUMIF(F17:F24,F22,N17:N24))</f>
        <v>0</v>
      </c>
      <c r="AI22" s="13">
        <f t="shared" si="2"/>
        <v>0</v>
      </c>
      <c r="AJ22" s="24" t="str">
        <f t="shared" si="6"/>
        <v/>
      </c>
      <c r="AK22" s="25">
        <f>IF(L22="",0,IF(OR(P22="Mut+ext",VLOOKUP(L22,Paramétrage!$C$6:$E$28,2,0)=0),0,IF(O22="","saisir capacité",IF(P22="Mut+ext",0,M22*AJ22*VLOOKUP(L22,Paramétrage!$C$6:$E$28,2,0)))))</f>
        <v>0</v>
      </c>
      <c r="AL22" s="85"/>
      <c r="AM22" s="25">
        <f t="shared" si="4"/>
        <v>0</v>
      </c>
      <c r="AN22" s="25">
        <f>IF(L22="",0,IF(ISERROR(AL22+AK22*VLOOKUP(L22,Paramétrage!$C$6:$E$28,3,0))=TRUE,AM22,AL22+AK22*VLOOKUP(L22,Paramétrage!$C$6:$E$28,3,0)))</f>
        <v>0</v>
      </c>
      <c r="AO22" s="45">
        <f>IF(L22="",0,IF(OR(P22="oui",VLOOKUP(L22,Paramétrage!$C$6:$E$28,2,0)=0),0,IF(U22="",0,U22-AJ22)))</f>
        <v>0</v>
      </c>
      <c r="AP22" s="13">
        <f t="shared" si="5"/>
        <v>0</v>
      </c>
    </row>
    <row r="23" spans="1:42">
      <c r="A23" s="430"/>
      <c r="B23" s="433"/>
      <c r="C23" s="397"/>
      <c r="D23" s="410"/>
      <c r="E23" s="402"/>
      <c r="F23" s="90"/>
      <c r="G23" s="97"/>
      <c r="H23" s="95"/>
      <c r="I23" s="121"/>
      <c r="J23" s="120"/>
      <c r="K23" s="93"/>
      <c r="L23" s="94"/>
      <c r="M23" s="115"/>
      <c r="N23" s="113"/>
      <c r="O23" s="118"/>
      <c r="P23" s="101"/>
      <c r="Q23" s="391"/>
      <c r="R23" s="391"/>
      <c r="S23" s="391"/>
      <c r="T23" s="392"/>
      <c r="U23" s="217" t="str">
        <f>IF(OR(O23="",L23=Paramétrage!$C$10,L23=Paramétrage!$C$13,L23=Paramétrage!$C$16,L23=Paramétrage!$C$19,L23=Paramétrage!$C$23,L23=Paramétrage!$C$26,AND(L23&lt;&gt;Paramétrage!$C$9,P23="Mut+ext")),"",ROUNDUP(N23/O23,0))</f>
        <v/>
      </c>
      <c r="V23" s="215">
        <f>IF(L23="",0,IF(OR(P23="Mut+ext",VLOOKUP(L23,Paramétrage!$C$6:$E$28,2,0)=0),0,IF(O23="","saisir capacité",M23*U23*VLOOKUP(L23,Paramétrage!$C$6:$E$28,2,0))))</f>
        <v>0</v>
      </c>
      <c r="W23" s="98"/>
      <c r="X23" s="216">
        <f t="shared" si="0"/>
        <v>0</v>
      </c>
      <c r="Y23" s="218">
        <f>IF(L23="",0,IF(ISERROR(W23+V23*VLOOKUP(L23,Paramétrage!$C$6:$E$28,3,0))=TRUE,X23,W23+V23*VLOOKUP(L23,Paramétrage!$C$6:$E$28,3,0)))</f>
        <v>0</v>
      </c>
      <c r="Z23" s="395"/>
      <c r="AA23" s="391"/>
      <c r="AB23" s="396"/>
      <c r="AC23" s="109"/>
      <c r="AD23" s="99"/>
      <c r="AE23" s="42">
        <f>IF(F23="",0,IF(J23="",0,IF(SUMIF(F17:F24,F23,N17:N24)=0,0,IF(J23="Obligatoire",AF23/N23,IF(K23="",AF23/SUMIF(F17:F24,F23,N17:N24),AF23/(SUMIF(F17:F24,F23,N17:N24)/K23))))))</f>
        <v>0</v>
      </c>
      <c r="AF23" s="23">
        <f t="shared" si="1"/>
        <v>0</v>
      </c>
      <c r="AH23" s="45">
        <f>IF(SUMIF(F17:F24,F23,N17:N24)=0,0,$M$3*N23/SUMIF(F17:F24,F23,N17:N24))</f>
        <v>0</v>
      </c>
      <c r="AI23" s="13">
        <f t="shared" si="2"/>
        <v>0</v>
      </c>
      <c r="AJ23" s="24" t="str">
        <f t="shared" si="6"/>
        <v/>
      </c>
      <c r="AK23" s="25">
        <f>IF(L23="",0,IF(OR(P23="Mut+ext",VLOOKUP(L23,Paramétrage!$C$6:$E$28,2,0)=0),0,IF(O23="","saisir capacité",IF(P23="Mut+ext",0,M23*AJ23*VLOOKUP(L23,Paramétrage!$C$6:$E$28,2,0)))))</f>
        <v>0</v>
      </c>
      <c r="AL23" s="85"/>
      <c r="AM23" s="25">
        <f t="shared" si="4"/>
        <v>0</v>
      </c>
      <c r="AN23" s="25">
        <f>IF(L23="",0,IF(ISERROR(AL23+AK23*VLOOKUP(L23,Paramétrage!$C$6:$E$28,3,0))=TRUE,AM23,AL23+AK23*VLOOKUP(L23,Paramétrage!$C$6:$E$28,3,0)))</f>
        <v>0</v>
      </c>
      <c r="AO23" s="45">
        <f>IF(L23="",0,IF(OR(P23="oui",VLOOKUP(L23,Paramétrage!$C$6:$E$28,2,0)=0),0,IF(U23="",0,U23-AJ23)))</f>
        <v>0</v>
      </c>
      <c r="AP23" s="13">
        <f t="shared" si="5"/>
        <v>0</v>
      </c>
    </row>
    <row r="24" spans="1:42">
      <c r="A24" s="430"/>
      <c r="B24" s="433"/>
      <c r="C24" s="397"/>
      <c r="D24" s="410"/>
      <c r="E24" s="403"/>
      <c r="F24" s="90"/>
      <c r="G24" s="97"/>
      <c r="H24" s="95"/>
      <c r="I24" s="121"/>
      <c r="J24" s="120"/>
      <c r="K24" s="93"/>
      <c r="L24" s="94"/>
      <c r="M24" s="115"/>
      <c r="N24" s="112"/>
      <c r="O24" s="118"/>
      <c r="P24" s="101"/>
      <c r="Q24" s="391"/>
      <c r="R24" s="391"/>
      <c r="S24" s="391"/>
      <c r="T24" s="392"/>
      <c r="U24" s="217" t="str">
        <f>IF(OR(O24="",L24=Paramétrage!$C$10,L24=Paramétrage!$C$13,L24=Paramétrage!$C$16,L24=Paramétrage!$C$19,L24=Paramétrage!$C$23,L24=Paramétrage!$C$26,AND(L24&lt;&gt;Paramétrage!$C$9,P24="Mut+ext")),"",ROUNDUP(N24/O24,0))</f>
        <v/>
      </c>
      <c r="V24" s="215">
        <f>IF(L24="",0,IF(OR(P24="Mut+ext",VLOOKUP(L24,Paramétrage!$C$6:$E$28,2,0)=0),0,IF(O24="","saisir capacité",M24*U24*VLOOKUP(L24,Paramétrage!$C$6:$E$28,2,0))))</f>
        <v>0</v>
      </c>
      <c r="W24" s="98"/>
      <c r="X24" s="216">
        <f t="shared" si="0"/>
        <v>0</v>
      </c>
      <c r="Y24" s="218">
        <f>IF(L24="",0,IF(ISERROR(W24+V24*VLOOKUP(L24,Paramétrage!$C$6:$E$28,3,0))=TRUE,X24,W24+V24*VLOOKUP(L24,Paramétrage!$C$6:$E$28,3,0)))</f>
        <v>0</v>
      </c>
      <c r="Z24" s="395"/>
      <c r="AA24" s="391"/>
      <c r="AB24" s="396"/>
      <c r="AC24" s="109"/>
      <c r="AD24" s="99"/>
      <c r="AE24" s="42">
        <f>IF(F24="",0,IF(J24="",0,IF(SUMIF(F17:F24,F24,N17:N24)=0,0,IF(J24="Obligatoire",AF24/N24,IF(K24="",AF24/SUMIF(F17:F24,F24,N17:N24),AF24/(SUMIF(F17:F24,F24,N17:N24)/K24))))))</f>
        <v>0</v>
      </c>
      <c r="AF24" s="23">
        <f t="shared" si="1"/>
        <v>0</v>
      </c>
      <c r="AH24" s="45">
        <f>IF(SUMIF(F17:F24,F24,N17:N24)=0,0,$M$3*N24/SUMIF(F17:F24,F24,N17:N24))</f>
        <v>0</v>
      </c>
      <c r="AI24" s="13">
        <f t="shared" si="2"/>
        <v>0</v>
      </c>
      <c r="AJ24" s="24" t="str">
        <f>IF(AI24=0,"",ROUNDUP(AH24/AI24,0))</f>
        <v/>
      </c>
      <c r="AK24" s="25">
        <f>IF(L24="",0,IF(OR(P24="Mut+ext",VLOOKUP(L24,Paramétrage!$C$6:$E$28,2,0)=0),0,IF(O24="","saisir capacité",IF(P24="Mut+ext",0,M24*AJ24*VLOOKUP(L24,Paramétrage!$C$6:$E$28,2,0)))))</f>
        <v>0</v>
      </c>
      <c r="AL24" s="85"/>
      <c r="AM24" s="25">
        <f t="shared" si="4"/>
        <v>0</v>
      </c>
      <c r="AN24" s="25">
        <f>IF(L24="",0,IF(ISERROR(AL24+AK24*VLOOKUP(L24,Paramétrage!$C$6:$E$28,3,0))=TRUE,AM24,AL24+AK24*VLOOKUP(L24,Paramétrage!$C$6:$E$28,3,0)))</f>
        <v>0</v>
      </c>
      <c r="AO24" s="45">
        <f>IF(L24="",0,IF(OR(P24="oui",VLOOKUP(L24,Paramétrage!$C$6:$E$28,2,0)=0),0,IF(U24="",0,U24-AJ24)))</f>
        <v>0</v>
      </c>
      <c r="AP24" s="13">
        <f t="shared" si="5"/>
        <v>0</v>
      </c>
    </row>
    <row r="25" spans="1:42">
      <c r="A25" s="430"/>
      <c r="B25" s="433"/>
      <c r="C25" s="397"/>
      <c r="D25" s="144"/>
      <c r="E25" s="144"/>
      <c r="F25" s="144"/>
      <c r="G25" s="145"/>
      <c r="H25" s="146"/>
      <c r="I25" s="146"/>
      <c r="J25" s="147"/>
      <c r="K25" s="148"/>
      <c r="L25" s="149"/>
      <c r="M25" s="150">
        <f>AE25</f>
        <v>0</v>
      </c>
      <c r="N25" s="151"/>
      <c r="O25" s="151"/>
      <c r="P25" s="152"/>
      <c r="Q25" s="153"/>
      <c r="R25" s="153"/>
      <c r="S25" s="153"/>
      <c r="T25" s="154"/>
      <c r="U25" s="155"/>
      <c r="V25" s="156">
        <f>SUM(V17:V24)</f>
        <v>0</v>
      </c>
      <c r="W25" s="157">
        <f>SUM(W17:W24)</f>
        <v>0</v>
      </c>
      <c r="X25" s="158">
        <f t="shared" ref="X25" si="7">V25+W25</f>
        <v>0</v>
      </c>
      <c r="Y25" s="159">
        <f>SUM(Y17:Y24)</f>
        <v>0</v>
      </c>
      <c r="Z25" s="160"/>
      <c r="AA25" s="161"/>
      <c r="AB25" s="162"/>
      <c r="AC25" s="163"/>
      <c r="AD25" s="154"/>
      <c r="AE25" s="41">
        <f>SUM(AE17:AE24)</f>
        <v>0</v>
      </c>
      <c r="AF25" s="39">
        <f>SUM(AF17:AF24)</f>
        <v>0</v>
      </c>
    </row>
    <row r="26" spans="1:42" ht="15.6" customHeight="1">
      <c r="A26" s="430"/>
      <c r="B26" s="433"/>
      <c r="C26" s="397" t="s">
        <v>189</v>
      </c>
      <c r="D26" s="435" t="s">
        <v>190</v>
      </c>
      <c r="E26" s="435">
        <v>6</v>
      </c>
      <c r="F26" s="90" t="s">
        <v>225</v>
      </c>
      <c r="G26" s="103" t="s">
        <v>16</v>
      </c>
      <c r="H26" s="92" t="s">
        <v>226</v>
      </c>
      <c r="I26" s="121">
        <v>16</v>
      </c>
      <c r="J26" s="141" t="s">
        <v>174</v>
      </c>
      <c r="K26" s="93">
        <v>2</v>
      </c>
      <c r="L26" s="94" t="s">
        <v>95</v>
      </c>
      <c r="M26" s="115">
        <v>24</v>
      </c>
      <c r="N26" s="112">
        <v>10</v>
      </c>
      <c r="O26" s="118">
        <v>300</v>
      </c>
      <c r="P26" s="101" t="s">
        <v>96</v>
      </c>
      <c r="Q26" s="497" t="s">
        <v>227</v>
      </c>
      <c r="R26" s="497"/>
      <c r="S26" s="497"/>
      <c r="T26" s="498"/>
      <c r="U26" s="217" t="str">
        <f>IF(OR(O26="",L26=Paramétrage!$C$10,L26=Paramétrage!$C$13,L26=Paramétrage!$C$16,L26=Paramétrage!$C$19,L26=Paramétrage!$C$23,L26=Paramétrage!$C$26,AND(L26&lt;&gt;Paramétrage!$C$9,P26="Mut+ext")),"",ROUNDUP(N26/O26,0))</f>
        <v/>
      </c>
      <c r="V26" s="215">
        <f>IF(L26="",0,IF(OR(P26="Mut+ext",VLOOKUP(L26,Paramétrage!$C$6:$E$28,2,0)=0),0,IF(O26="","saisir capacité",M26*U26*VLOOKUP(L26,Paramétrage!$C$6:$E$28,2,0))))</f>
        <v>0</v>
      </c>
      <c r="W26" s="98"/>
      <c r="X26" s="216">
        <f t="shared" ref="X26:X33" si="8">IF(ISERROR(V26+W26)=TRUE,V26,V26+W26)</f>
        <v>0</v>
      </c>
      <c r="Y26" s="218">
        <f>IF(L26="",0,IF(ISERROR(W26+V26*VLOOKUP(L26,Paramétrage!$C$6:$E$28,3,0))=TRUE,X26,W26+V26*VLOOKUP(L26,Paramétrage!$C$6:$E$28,3,0)))</f>
        <v>0</v>
      </c>
      <c r="Z26" s="395"/>
      <c r="AA26" s="391"/>
      <c r="AB26" s="396"/>
      <c r="AC26" s="109"/>
      <c r="AD26" s="100"/>
      <c r="AE26" s="42">
        <f>IF(F26="",0,IF(J26="",0,IF(SUMIF($F$26:$F$36,F26,$N$26:$N$36)=0,0,IF(J26="Obligatoire",AF26/N26,IF(K26="",AF26/SUMIF($F$26:$F$36,F26,$N$26:$N$36),AF26/(SUMIF($F$26:$F$36,F26,$N$26:$N$36)/K26))))))</f>
        <v>6</v>
      </c>
      <c r="AF26" s="38">
        <f t="shared" ref="AF26:AF33" si="9">M26*N26</f>
        <v>240</v>
      </c>
      <c r="AH26" s="45">
        <f>IF(SUMIF(F26:F33,F26,N26:N33)=0,0,$M$3*N26/SUMIF(F26:F33,F26,N26:N33))</f>
        <v>0</v>
      </c>
      <c r="AI26" s="13">
        <f t="shared" ref="AI26:AI33" si="10">O26</f>
        <v>300</v>
      </c>
      <c r="AJ26" s="24">
        <f t="shared" ref="AJ26:AJ33" si="11">IF(AI26=0,"",ROUNDUP(AH26/AI26,0))</f>
        <v>0</v>
      </c>
      <c r="AK26" s="25">
        <f>IF(L26="",0,IF(OR(P26="Mut+ext",VLOOKUP(L26,Paramétrage!$C$6:$E$28,2,0)=0),0,IF(O26="","saisir capacité",IF(P26="Mut+ext",0,M26*AJ26*VLOOKUP(L26,Paramétrage!$C$6:$E$28,2,0)))))</f>
        <v>0</v>
      </c>
      <c r="AL26" s="85"/>
      <c r="AM26" s="25">
        <f t="shared" ref="AM26:AM33" si="12">IF(ISERROR(AK26+AL26)=TRUE,AK26,AK26+AL26)</f>
        <v>0</v>
      </c>
      <c r="AN26" s="25">
        <f>IF(L26="",0,IF(ISERROR(AL26+AK26*VLOOKUP(L26,Paramétrage!$C$6:$E$28,3,0))=TRUE,AM26,AL26+AK26*VLOOKUP(L26,Paramétrage!$C$6:$E$28,3,0)))</f>
        <v>0</v>
      </c>
      <c r="AO26" s="45">
        <f>IF(L26="",0,IF(OR(P26="oui",VLOOKUP(L26,Paramétrage!$C$6:$E$28,2,0)=0),0,IF(U26="",0,U26-AJ26)))</f>
        <v>0</v>
      </c>
      <c r="AP26" s="13">
        <f t="shared" ref="AP26:AP33" si="13">Y26-AN26-W26</f>
        <v>0</v>
      </c>
    </row>
    <row r="27" spans="1:42">
      <c r="A27" s="430"/>
      <c r="B27" s="433"/>
      <c r="C27" s="397"/>
      <c r="D27" s="402"/>
      <c r="E27" s="402"/>
      <c r="F27" s="90" t="s">
        <v>225</v>
      </c>
      <c r="G27" s="91" t="s">
        <v>16</v>
      </c>
      <c r="H27" s="92" t="s">
        <v>228</v>
      </c>
      <c r="I27" s="121">
        <v>16</v>
      </c>
      <c r="J27" s="120" t="s">
        <v>174</v>
      </c>
      <c r="K27" s="93">
        <v>2</v>
      </c>
      <c r="L27" s="94" t="s">
        <v>95</v>
      </c>
      <c r="M27" s="115">
        <v>24</v>
      </c>
      <c r="N27" s="112">
        <v>7</v>
      </c>
      <c r="O27" s="118">
        <v>300</v>
      </c>
      <c r="P27" s="101" t="s">
        <v>96</v>
      </c>
      <c r="Q27" s="401" t="s">
        <v>229</v>
      </c>
      <c r="R27" s="391"/>
      <c r="S27" s="391"/>
      <c r="T27" s="392"/>
      <c r="U27" s="217" t="str">
        <f>IF(OR(O27="",L27=Paramétrage!$C$10,L27=Paramétrage!$C$13,L27=Paramétrage!$C$16,L27=Paramétrage!$C$19,L27=Paramétrage!$C$23,L27=Paramétrage!$C$26,AND(L27&lt;&gt;Paramétrage!$C$9,P27="Mut+ext")),"",ROUNDUP(N27/O27,0))</f>
        <v/>
      </c>
      <c r="V27" s="215">
        <f>IF(L27="",0,IF(OR(P27="Mut+ext",VLOOKUP(L27,Paramétrage!$C$6:$E$28,2,0)=0),0,IF(O27="","saisir capacité",M27*U27*VLOOKUP(L27,Paramétrage!$C$6:$E$28,2,0))))</f>
        <v>0</v>
      </c>
      <c r="W27" s="98"/>
      <c r="X27" s="216">
        <f t="shared" si="8"/>
        <v>0</v>
      </c>
      <c r="Y27" s="218">
        <f>IF(L27="",0,IF(ISERROR(W27+V27*VLOOKUP(L27,Paramétrage!$C$6:$E$28,3,0))=TRUE,X27,W27+V27*VLOOKUP(L27,Paramétrage!$C$6:$E$28,3,0)))</f>
        <v>0</v>
      </c>
      <c r="Z27" s="395"/>
      <c r="AA27" s="391"/>
      <c r="AB27" s="396"/>
      <c r="AC27" s="109"/>
      <c r="AD27" s="99"/>
      <c r="AE27" s="42">
        <f t="shared" ref="AE27:AE36" si="14">IF(F27="",0,IF(J27="",0,IF(SUMIF($F$26:$F$36,F27,$N$26:$N$36)=0,0,IF(J27="Obligatoire",AF27/N27,IF(K27="",AF27/SUMIF($F$26:$F$36,F27,$N$26:$N$36),AF27/(SUMIF($F$26:$F$36,F27,$N$26:$N$36)/K27))))))</f>
        <v>4.2</v>
      </c>
      <c r="AF27" s="23">
        <f t="shared" si="9"/>
        <v>168</v>
      </c>
      <c r="AH27" s="45">
        <f>IF(SUMIF(F26:F33,F27,N26:N33)=0,0,$M$3*N27/SUMIF(F26:F33,F27,N26:N33))</f>
        <v>0</v>
      </c>
      <c r="AI27" s="13">
        <f t="shared" si="10"/>
        <v>300</v>
      </c>
      <c r="AJ27" s="24">
        <f t="shared" si="11"/>
        <v>0</v>
      </c>
      <c r="AK27" s="25">
        <f>IF(L27="",0,IF(OR(P27="Mut+ext",VLOOKUP(L27,Paramétrage!$C$6:$E$28,2,0)=0),0,IF(O27="","saisir capacité",IF(P27="Mut+ext",0,M27*AJ27*VLOOKUP(L27,Paramétrage!$C$6:$E$28,2,0)))))</f>
        <v>0</v>
      </c>
      <c r="AL27" s="85"/>
      <c r="AM27" s="25">
        <f t="shared" si="12"/>
        <v>0</v>
      </c>
      <c r="AN27" s="25">
        <f>IF(L27="",0,IF(ISERROR(AL27+AK27*VLOOKUP(L27,Paramétrage!$C$6:$E$28,3,0))=TRUE,AM27,AL27+AK27*VLOOKUP(L27,Paramétrage!$C$6:$E$28,3,0)))</f>
        <v>0</v>
      </c>
      <c r="AO27" s="45">
        <f>IF(L27="",0,IF(OR(P27="oui",VLOOKUP(L27,Paramétrage!$C$6:$E$28,2,0)=0),0,IF(U27="",0,U27-AJ27)))</f>
        <v>0</v>
      </c>
      <c r="AP27" s="13">
        <f t="shared" si="13"/>
        <v>0</v>
      </c>
    </row>
    <row r="28" spans="1:42">
      <c r="A28" s="430"/>
      <c r="B28" s="433"/>
      <c r="C28" s="397"/>
      <c r="D28" s="402"/>
      <c r="E28" s="402"/>
      <c r="F28" s="90" t="s">
        <v>225</v>
      </c>
      <c r="G28" s="91" t="s">
        <v>16</v>
      </c>
      <c r="H28" s="92" t="s">
        <v>230</v>
      </c>
      <c r="I28" s="121">
        <v>16</v>
      </c>
      <c r="J28" s="141" t="s">
        <v>174</v>
      </c>
      <c r="K28" s="93">
        <v>2</v>
      </c>
      <c r="L28" s="94" t="s">
        <v>95</v>
      </c>
      <c r="M28" s="115">
        <v>24</v>
      </c>
      <c r="N28" s="112">
        <v>7</v>
      </c>
      <c r="O28" s="118">
        <v>300</v>
      </c>
      <c r="P28" s="101" t="s">
        <v>96</v>
      </c>
      <c r="Q28" s="401"/>
      <c r="R28" s="391"/>
      <c r="S28" s="391"/>
      <c r="T28" s="392"/>
      <c r="U28" s="217" t="str">
        <f>IF(OR(O28="",L28=Paramétrage!$C$10,L28=Paramétrage!$C$13,L28=Paramétrage!$C$16,L28=Paramétrage!$C$19,L28=Paramétrage!$C$23,L28=Paramétrage!$C$26,AND(L28&lt;&gt;Paramétrage!$C$9,P28="Mut+ext")),"",ROUNDUP(N28/O28,0))</f>
        <v/>
      </c>
      <c r="V28" s="215">
        <f>IF(L28="",0,IF(OR(P28="Mut+ext",VLOOKUP(L28,Paramétrage!$C$6:$E$28,2,0)=0),0,IF(O28="","saisir capacité",M28*U28*VLOOKUP(L28,Paramétrage!$C$6:$E$28,2,0))))</f>
        <v>0</v>
      </c>
      <c r="W28" s="98"/>
      <c r="X28" s="216">
        <f t="shared" si="8"/>
        <v>0</v>
      </c>
      <c r="Y28" s="218">
        <f>IF(L28="",0,IF(ISERROR(W28+V28*VLOOKUP(L28,Paramétrage!$C$6:$E$28,3,0))=TRUE,X28,W28+V28*VLOOKUP(L28,Paramétrage!$C$6:$E$28,3,0)))</f>
        <v>0</v>
      </c>
      <c r="Z28" s="395"/>
      <c r="AA28" s="391"/>
      <c r="AB28" s="396"/>
      <c r="AC28" s="109"/>
      <c r="AD28" s="99"/>
      <c r="AE28" s="42">
        <f t="shared" si="14"/>
        <v>4.2</v>
      </c>
      <c r="AF28" s="23">
        <f t="shared" si="9"/>
        <v>168</v>
      </c>
      <c r="AH28" s="45">
        <f>IF(SUMIF(F26:F33,F28,N26:N33)=0,0,$M$3*N28/SUMIF(F26:F33,F28,N26:N33))</f>
        <v>0</v>
      </c>
      <c r="AI28" s="13">
        <f t="shared" si="10"/>
        <v>300</v>
      </c>
      <c r="AJ28" s="24">
        <f t="shared" si="11"/>
        <v>0</v>
      </c>
      <c r="AK28" s="25">
        <f>IF(L28="",0,IF(OR(P28="Mut+ext",VLOOKUP(L28,Paramétrage!$C$6:$E$28,2,0)=0),0,IF(O28="","saisir capacité",IF(P28="Mut+ext",0,M28*AJ28*VLOOKUP(L28,Paramétrage!$C$6:$E$28,2,0)))))</f>
        <v>0</v>
      </c>
      <c r="AL28" s="85"/>
      <c r="AM28" s="25">
        <f t="shared" si="12"/>
        <v>0</v>
      </c>
      <c r="AN28" s="25">
        <f>IF(L28="",0,IF(ISERROR(AL28+AK28*VLOOKUP(L28,Paramétrage!$C$6:$E$28,3,0))=TRUE,AM28,AL28+AK28*VLOOKUP(L28,Paramétrage!$C$6:$E$28,3,0)))</f>
        <v>0</v>
      </c>
      <c r="AO28" s="45">
        <f>IF(L28="",0,IF(OR(P28="oui",VLOOKUP(L28,Paramétrage!$C$6:$E$28,2,0)=0),0,IF(U28="",0,U28-AJ28)))</f>
        <v>0</v>
      </c>
      <c r="AP28" s="13">
        <f t="shared" si="13"/>
        <v>0</v>
      </c>
    </row>
    <row r="29" spans="1:42">
      <c r="A29" s="430"/>
      <c r="B29" s="433"/>
      <c r="C29" s="397"/>
      <c r="D29" s="402"/>
      <c r="E29" s="402"/>
      <c r="F29" s="90" t="s">
        <v>225</v>
      </c>
      <c r="G29" s="91" t="s">
        <v>16</v>
      </c>
      <c r="H29" s="92" t="s">
        <v>231</v>
      </c>
      <c r="I29" s="121">
        <v>16</v>
      </c>
      <c r="J29" s="120" t="s">
        <v>174</v>
      </c>
      <c r="K29" s="93">
        <v>2</v>
      </c>
      <c r="L29" s="94" t="s">
        <v>95</v>
      </c>
      <c r="M29" s="115">
        <v>24</v>
      </c>
      <c r="N29" s="112">
        <v>7</v>
      </c>
      <c r="O29" s="118">
        <v>300</v>
      </c>
      <c r="P29" s="101" t="s">
        <v>96</v>
      </c>
      <c r="Q29" s="391"/>
      <c r="R29" s="391"/>
      <c r="S29" s="391"/>
      <c r="T29" s="392"/>
      <c r="U29" s="217" t="str">
        <f>IF(OR(O29="",L29=Paramétrage!$C$10,L29=Paramétrage!$C$13,L29=Paramétrage!$C$16,L29=Paramétrage!$C$19,L29=Paramétrage!$C$23,L29=Paramétrage!$C$26,AND(L29&lt;&gt;Paramétrage!$C$9,P29="Mut+ext")),"",ROUNDUP(N29/O29,0))</f>
        <v/>
      </c>
      <c r="V29" s="215">
        <f>IF(L29="",0,IF(OR(P29="Mut+ext",VLOOKUP(L29,Paramétrage!$C$6:$E$28,2,0)=0),0,IF(O29="","saisir capacité",M29*U29*VLOOKUP(L29,Paramétrage!$C$6:$E$28,2,0))))</f>
        <v>0</v>
      </c>
      <c r="W29" s="98"/>
      <c r="X29" s="216">
        <f t="shared" si="8"/>
        <v>0</v>
      </c>
      <c r="Y29" s="218">
        <f>IF(L29="",0,IF(ISERROR(W29+V29*VLOOKUP(L29,Paramétrage!$C$6:$E$28,3,0))=TRUE,X29,W29+V29*VLOOKUP(L29,Paramétrage!$C$6:$E$28,3,0)))</f>
        <v>0</v>
      </c>
      <c r="Z29" s="395"/>
      <c r="AA29" s="391"/>
      <c r="AB29" s="396"/>
      <c r="AC29" s="109"/>
      <c r="AD29" s="99"/>
      <c r="AE29" s="42">
        <f t="shared" si="14"/>
        <v>4.2</v>
      </c>
      <c r="AF29" s="23">
        <f t="shared" si="9"/>
        <v>168</v>
      </c>
      <c r="AH29" s="45">
        <f>IF(SUMIF(F26:F33,F29,N26:N33)=0,0,$M$3*N29/SUMIF(F26:F33,F29,N26:N33))</f>
        <v>0</v>
      </c>
      <c r="AI29" s="13">
        <f t="shared" si="10"/>
        <v>300</v>
      </c>
      <c r="AJ29" s="24">
        <f t="shared" si="11"/>
        <v>0</v>
      </c>
      <c r="AK29" s="25">
        <f>IF(L29="",0,IF(OR(P29="Mut+ext",VLOOKUP(L29,Paramétrage!$C$6:$E$28,2,0)=0),0,IF(O29="","saisir capacité",IF(P29="Mut+ext",0,M29*AJ29*VLOOKUP(L29,Paramétrage!$C$6:$E$28,2,0)))))</f>
        <v>0</v>
      </c>
      <c r="AL29" s="85"/>
      <c r="AM29" s="25">
        <f t="shared" si="12"/>
        <v>0</v>
      </c>
      <c r="AN29" s="25">
        <f>IF(L29="",0,IF(ISERROR(AL29+AK29*VLOOKUP(L29,Paramétrage!$C$6:$E$28,3,0))=TRUE,AM29,AL29+AK29*VLOOKUP(L29,Paramétrage!$C$6:$E$28,3,0)))</f>
        <v>0</v>
      </c>
      <c r="AO29" s="45">
        <f>IF(L29="",0,IF(OR(P29="oui",VLOOKUP(L29,Paramétrage!$C$6:$E$28,2,0)=0),0,IF(U29="",0,U29-AJ29)))</f>
        <v>0</v>
      </c>
      <c r="AP29" s="13">
        <f t="shared" si="13"/>
        <v>0</v>
      </c>
    </row>
    <row r="30" spans="1:42">
      <c r="A30" s="430"/>
      <c r="B30" s="433"/>
      <c r="C30" s="397"/>
      <c r="D30" s="402"/>
      <c r="E30" s="402"/>
      <c r="F30" s="90" t="s">
        <v>225</v>
      </c>
      <c r="G30" s="103" t="s">
        <v>16</v>
      </c>
      <c r="H30" s="92" t="s">
        <v>232</v>
      </c>
      <c r="I30" s="121">
        <v>16</v>
      </c>
      <c r="J30" s="141" t="s">
        <v>174</v>
      </c>
      <c r="K30" s="93">
        <v>2</v>
      </c>
      <c r="L30" s="94" t="s">
        <v>95</v>
      </c>
      <c r="M30" s="115">
        <v>24</v>
      </c>
      <c r="N30" s="112">
        <v>7</v>
      </c>
      <c r="O30" s="118">
        <v>300</v>
      </c>
      <c r="P30" s="101" t="s">
        <v>96</v>
      </c>
      <c r="Q30" s="391"/>
      <c r="R30" s="391"/>
      <c r="S30" s="391"/>
      <c r="T30" s="392"/>
      <c r="U30" s="217" t="str">
        <f>IF(OR(O30="",L30=Paramétrage!$C$10,L30=Paramétrage!$C$13,L30=Paramétrage!$C$16,L30=Paramétrage!$C$19,L30=Paramétrage!$C$23,L30=Paramétrage!$C$26,AND(L30&lt;&gt;Paramétrage!$C$9,P30="Mut+ext")),"",ROUNDUP(N30/O30,0))</f>
        <v/>
      </c>
      <c r="V30" s="215">
        <f>IF(L30="",0,IF(OR(P30="Mut+ext",VLOOKUP(L30,Paramétrage!$C$6:$E$28,2,0)=0),0,IF(O30="","saisir capacité",M30*U30*VLOOKUP(L30,Paramétrage!$C$6:$E$28,2,0))))</f>
        <v>0</v>
      </c>
      <c r="W30" s="98"/>
      <c r="X30" s="216">
        <f t="shared" si="8"/>
        <v>0</v>
      </c>
      <c r="Y30" s="218">
        <f>IF(L30="",0,IF(ISERROR(W30+V30*VLOOKUP(L30,Paramétrage!$C$6:$E$28,3,0))=TRUE,X30,W30+V30*VLOOKUP(L30,Paramétrage!$C$6:$E$28,3,0)))</f>
        <v>0</v>
      </c>
      <c r="Z30" s="395"/>
      <c r="AA30" s="391"/>
      <c r="AB30" s="396"/>
      <c r="AC30" s="109"/>
      <c r="AD30" s="99"/>
      <c r="AE30" s="42">
        <f t="shared" si="14"/>
        <v>4.2</v>
      </c>
      <c r="AF30" s="23">
        <f t="shared" si="9"/>
        <v>168</v>
      </c>
      <c r="AH30" s="45">
        <f>IF(SUMIF(F26:F33,F30,N26:N33)=0,0,$M$3*N30/SUMIF(F26:F33,F30,N26:N33))</f>
        <v>0</v>
      </c>
      <c r="AI30" s="13">
        <f t="shared" si="10"/>
        <v>300</v>
      </c>
      <c r="AJ30" s="24">
        <f t="shared" si="11"/>
        <v>0</v>
      </c>
      <c r="AK30" s="25">
        <f>IF(L30="",0,IF(OR(P30="Mut+ext",VLOOKUP(L30,Paramétrage!$C$6:$E$28,2,0)=0),0,IF(O30="","saisir capacité",IF(P30="Mut+ext",0,M30*AJ30*VLOOKUP(L30,Paramétrage!$C$6:$E$28,2,0)))))</f>
        <v>0</v>
      </c>
      <c r="AL30" s="85"/>
      <c r="AM30" s="25">
        <f t="shared" si="12"/>
        <v>0</v>
      </c>
      <c r="AN30" s="25">
        <f>IF(L30="",0,IF(ISERROR(AL30+AK30*VLOOKUP(L30,Paramétrage!$C$6:$E$28,3,0))=TRUE,AM30,AL30+AK30*VLOOKUP(L30,Paramétrage!$C$6:$E$28,3,0)))</f>
        <v>0</v>
      </c>
      <c r="AO30" s="45">
        <f>IF(L30="",0,IF(OR(P30="oui",VLOOKUP(L30,Paramétrage!$C$6:$E$28,2,0)=0),0,IF(U30="",0,U30-AJ30)))</f>
        <v>0</v>
      </c>
      <c r="AP30" s="13">
        <f t="shared" si="13"/>
        <v>0</v>
      </c>
    </row>
    <row r="31" spans="1:42">
      <c r="A31" s="430"/>
      <c r="B31" s="433"/>
      <c r="C31" s="397"/>
      <c r="D31" s="402"/>
      <c r="E31" s="402"/>
      <c r="F31" s="90" t="s">
        <v>225</v>
      </c>
      <c r="G31" s="91" t="s">
        <v>16</v>
      </c>
      <c r="H31" s="92" t="s">
        <v>233</v>
      </c>
      <c r="I31" s="121">
        <v>16</v>
      </c>
      <c r="J31" s="120" t="s">
        <v>174</v>
      </c>
      <c r="K31" s="93">
        <v>2</v>
      </c>
      <c r="L31" s="94" t="s">
        <v>95</v>
      </c>
      <c r="M31" s="115">
        <v>24</v>
      </c>
      <c r="N31" s="112">
        <v>7</v>
      </c>
      <c r="O31" s="118">
        <v>300</v>
      </c>
      <c r="P31" s="101" t="s">
        <v>96</v>
      </c>
      <c r="Q31" s="391"/>
      <c r="R31" s="391"/>
      <c r="S31" s="391"/>
      <c r="T31" s="392"/>
      <c r="U31" s="217" t="str">
        <f>IF(OR(O31="",L31=Paramétrage!$C$10,L31=Paramétrage!$C$13,L31=Paramétrage!$C$16,L31=Paramétrage!$C$19,L31=Paramétrage!$C$23,L31=Paramétrage!$C$26,AND(L31&lt;&gt;Paramétrage!$C$9,P31="Mut+ext")),"",ROUNDUP(N31/O31,0))</f>
        <v/>
      </c>
      <c r="V31" s="215">
        <f>IF(L31="",0,IF(OR(P31="Mut+ext",VLOOKUP(L31,Paramétrage!$C$6:$E$28,2,0)=0),0,IF(O31="","saisir capacité",M31*U31*VLOOKUP(L31,Paramétrage!$C$6:$E$28,2,0))))</f>
        <v>0</v>
      </c>
      <c r="W31" s="98"/>
      <c r="X31" s="216">
        <f t="shared" si="8"/>
        <v>0</v>
      </c>
      <c r="Y31" s="218">
        <f>IF(L31="",0,IF(ISERROR(W31+V31*VLOOKUP(L31,Paramétrage!$C$6:$E$28,3,0))=TRUE,X31,W31+V31*VLOOKUP(L31,Paramétrage!$C$6:$E$28,3,0)))</f>
        <v>0</v>
      </c>
      <c r="Z31" s="395"/>
      <c r="AA31" s="391"/>
      <c r="AB31" s="396"/>
      <c r="AC31" s="109"/>
      <c r="AD31" s="99"/>
      <c r="AE31" s="42">
        <f t="shared" si="14"/>
        <v>4.2</v>
      </c>
      <c r="AF31" s="23">
        <f t="shared" si="9"/>
        <v>168</v>
      </c>
      <c r="AH31" s="45">
        <f>IF(SUMIF(F26:F33,F31,N26:N33)=0,0,$M$3*N31/SUMIF(F26:F33,F31,N26:N33))</f>
        <v>0</v>
      </c>
      <c r="AI31" s="13">
        <f t="shared" si="10"/>
        <v>300</v>
      </c>
      <c r="AJ31" s="24">
        <f t="shared" si="11"/>
        <v>0</v>
      </c>
      <c r="AK31" s="25">
        <f>IF(L31="",0,IF(OR(P31="Mut+ext",VLOOKUP(L31,Paramétrage!$C$6:$E$28,2,0)=0),0,IF(O31="","saisir capacité",IF(P31="Mut+ext",0,M31*AJ31*VLOOKUP(L31,Paramétrage!$C$6:$E$28,2,0)))))</f>
        <v>0</v>
      </c>
      <c r="AL31" s="85"/>
      <c r="AM31" s="25">
        <f t="shared" si="12"/>
        <v>0</v>
      </c>
      <c r="AN31" s="25">
        <f>IF(L31="",0,IF(ISERROR(AL31+AK31*VLOOKUP(L31,Paramétrage!$C$6:$E$28,3,0))=TRUE,AM31,AL31+AK31*VLOOKUP(L31,Paramétrage!$C$6:$E$28,3,0)))</f>
        <v>0</v>
      </c>
      <c r="AO31" s="45">
        <f>IF(L31="",0,IF(OR(P31="oui",VLOOKUP(L31,Paramétrage!$C$6:$E$28,2,0)=0),0,IF(U31="",0,U31-AJ31)))</f>
        <v>0</v>
      </c>
      <c r="AP31" s="13">
        <f t="shared" si="13"/>
        <v>0</v>
      </c>
    </row>
    <row r="32" spans="1:42">
      <c r="A32" s="430"/>
      <c r="B32" s="433"/>
      <c r="C32" s="397"/>
      <c r="D32" s="402"/>
      <c r="E32" s="402"/>
      <c r="F32" s="90" t="s">
        <v>225</v>
      </c>
      <c r="G32" s="91" t="s">
        <v>16</v>
      </c>
      <c r="H32" s="92" t="s">
        <v>234</v>
      </c>
      <c r="I32" s="121">
        <v>16</v>
      </c>
      <c r="J32" s="141" t="s">
        <v>174</v>
      </c>
      <c r="K32" s="93">
        <v>2</v>
      </c>
      <c r="L32" s="94" t="s">
        <v>95</v>
      </c>
      <c r="M32" s="115">
        <v>24</v>
      </c>
      <c r="N32" s="112">
        <v>7</v>
      </c>
      <c r="O32" s="118">
        <v>300</v>
      </c>
      <c r="P32" s="101" t="s">
        <v>96</v>
      </c>
      <c r="Q32" s="391"/>
      <c r="R32" s="391"/>
      <c r="S32" s="391"/>
      <c r="T32" s="392"/>
      <c r="U32" s="217" t="str">
        <f>IF(OR(O32="",L32=Paramétrage!$C$10,L32=Paramétrage!$C$13,L32=Paramétrage!$C$16,L32=Paramétrage!$C$19,L32=Paramétrage!$C$23,L32=Paramétrage!$C$26,AND(L32&lt;&gt;Paramétrage!$C$9,P32="Mut+ext")),"",ROUNDUP(N32/O32,0))</f>
        <v/>
      </c>
      <c r="V32" s="215">
        <f>IF(L32="",0,IF(OR(P32="Mut+ext",VLOOKUP(L32,Paramétrage!$C$6:$E$28,2,0)=0),0,IF(O32="","saisir capacité",M32*U32*VLOOKUP(L32,Paramétrage!$C$6:$E$28,2,0))))</f>
        <v>0</v>
      </c>
      <c r="W32" s="98"/>
      <c r="X32" s="216">
        <f t="shared" si="8"/>
        <v>0</v>
      </c>
      <c r="Y32" s="218">
        <f>IF(L32="",0,IF(ISERROR(W32+V32*VLOOKUP(L32,Paramétrage!$C$6:$E$28,3,0))=TRUE,X32,W32+V32*VLOOKUP(L32,Paramétrage!$C$6:$E$28,3,0)))</f>
        <v>0</v>
      </c>
      <c r="Z32" s="395"/>
      <c r="AA32" s="391"/>
      <c r="AB32" s="396"/>
      <c r="AC32" s="109"/>
      <c r="AD32" s="99"/>
      <c r="AE32" s="42">
        <f t="shared" si="14"/>
        <v>4.2</v>
      </c>
      <c r="AF32" s="23">
        <f t="shared" si="9"/>
        <v>168</v>
      </c>
      <c r="AH32" s="45">
        <f>IF(SUMIF(F26:F33,F32,N26:N33)=0,0,$M$3*N32/SUMIF(F26:F33,F32,N26:N33))</f>
        <v>0</v>
      </c>
      <c r="AI32" s="13">
        <f t="shared" si="10"/>
        <v>300</v>
      </c>
      <c r="AJ32" s="24">
        <f t="shared" si="11"/>
        <v>0</v>
      </c>
      <c r="AK32" s="25">
        <f>IF(L32="",0,IF(OR(P32="Mut+ext",VLOOKUP(L32,Paramétrage!$C$6:$E$28,2,0)=0),0,IF(O32="","saisir capacité",IF(P32="Mut+ext",0,M32*AJ32*VLOOKUP(L32,Paramétrage!$C$6:$E$28,2,0)))))</f>
        <v>0</v>
      </c>
      <c r="AL32" s="85"/>
      <c r="AM32" s="25">
        <f t="shared" si="12"/>
        <v>0</v>
      </c>
      <c r="AN32" s="25">
        <f>IF(L32="",0,IF(ISERROR(AL32+AK32*VLOOKUP(L32,Paramétrage!$C$6:$E$28,3,0))=TRUE,AM32,AL32+AK32*VLOOKUP(L32,Paramétrage!$C$6:$E$28,3,0)))</f>
        <v>0</v>
      </c>
      <c r="AO32" s="45">
        <f>IF(L32="",0,IF(OR(P32="oui",VLOOKUP(L32,Paramétrage!$C$6:$E$28,2,0)=0),0,IF(U32="",0,U32-AJ32)))</f>
        <v>0</v>
      </c>
      <c r="AP32" s="13">
        <f t="shared" si="13"/>
        <v>0</v>
      </c>
    </row>
    <row r="33" spans="1:42">
      <c r="A33" s="430"/>
      <c r="B33" s="433"/>
      <c r="C33" s="397"/>
      <c r="D33" s="402"/>
      <c r="E33" s="402"/>
      <c r="F33" s="90" t="s">
        <v>225</v>
      </c>
      <c r="G33" s="91" t="s">
        <v>16</v>
      </c>
      <c r="H33" s="92" t="s">
        <v>235</v>
      </c>
      <c r="I33" s="121">
        <v>16</v>
      </c>
      <c r="J33" s="120" t="s">
        <v>174</v>
      </c>
      <c r="K33" s="93">
        <v>2</v>
      </c>
      <c r="L33" s="94" t="s">
        <v>95</v>
      </c>
      <c r="M33" s="115">
        <v>24</v>
      </c>
      <c r="N33" s="337">
        <v>7</v>
      </c>
      <c r="O33" s="118">
        <v>300</v>
      </c>
      <c r="P33" s="101" t="s">
        <v>96</v>
      </c>
      <c r="Q33" s="492"/>
      <c r="R33" s="492"/>
      <c r="S33" s="492"/>
      <c r="T33" s="493"/>
      <c r="U33" s="217" t="str">
        <f>IF(OR(O33="",L33=Paramétrage!$C$10,L33=Paramétrage!$C$13,L33=Paramétrage!$C$16,L33=Paramétrage!$C$19,L33=Paramétrage!$C$23,L33=Paramétrage!$C$26,AND(L33&lt;&gt;Paramétrage!$C$9,P33="Mut+ext")),"",ROUNDUP(N33/O33,0))</f>
        <v/>
      </c>
      <c r="V33" s="215">
        <f>IF(L33="",0,IF(OR(P33="Mut+ext",VLOOKUP(L33,Paramétrage!$C$6:$E$28,2,0)=0),0,IF(O33="","saisir capacité",M33*U33*VLOOKUP(L33,Paramétrage!$C$6:$E$28,2,0))))</f>
        <v>0</v>
      </c>
      <c r="W33" s="98"/>
      <c r="X33" s="216">
        <f t="shared" si="8"/>
        <v>0</v>
      </c>
      <c r="Y33" s="218">
        <f>IF(L33="",0,IF(ISERROR(W33+V33*VLOOKUP(L33,Paramétrage!$C$6:$E$28,3,0))=TRUE,X33,W33+V33*VLOOKUP(L33,Paramétrage!$C$6:$E$28,3,0)))</f>
        <v>0</v>
      </c>
      <c r="Z33" s="395"/>
      <c r="AA33" s="391"/>
      <c r="AB33" s="396"/>
      <c r="AC33" s="109"/>
      <c r="AD33" s="99"/>
      <c r="AE33" s="42">
        <f t="shared" si="14"/>
        <v>4.2</v>
      </c>
      <c r="AF33" s="23">
        <f t="shared" si="9"/>
        <v>168</v>
      </c>
      <c r="AH33" s="45">
        <f>IF(SUMIF(F26:F33,F33,N26:N33)=0,0,$M$3*N33/SUMIF(F26:F33,F33,N26:N33))</f>
        <v>0</v>
      </c>
      <c r="AI33" s="13">
        <f t="shared" si="10"/>
        <v>300</v>
      </c>
      <c r="AJ33" s="24">
        <f t="shared" si="11"/>
        <v>0</v>
      </c>
      <c r="AK33" s="25">
        <f>IF(L33="",0,IF(OR(P33="Mut+ext",VLOOKUP(L33,Paramétrage!$C$6:$E$28,2,0)=0),0,IF(O33="","saisir capacité",IF(P33="Mut+ext",0,M33*AJ33*VLOOKUP(L33,Paramétrage!$C$6:$E$28,2,0)))))</f>
        <v>0</v>
      </c>
      <c r="AL33" s="85"/>
      <c r="AM33" s="25">
        <f t="shared" si="12"/>
        <v>0</v>
      </c>
      <c r="AN33" s="25">
        <f>IF(L33="",0,IF(ISERROR(AL33+AK33*VLOOKUP(L33,Paramétrage!$C$6:$E$28,3,0))=TRUE,AM33,AL33+AK33*VLOOKUP(L33,Paramétrage!$C$6:$E$28,3,0)))</f>
        <v>0</v>
      </c>
      <c r="AO33" s="45">
        <f>IF(L33="",0,IF(OR(P33="oui",VLOOKUP(L33,Paramétrage!$C$6:$E$28,2,0)=0),0,IF(U33="",0,U33-AJ33)))</f>
        <v>0</v>
      </c>
      <c r="AP33" s="13">
        <f t="shared" si="13"/>
        <v>0</v>
      </c>
    </row>
    <row r="34" spans="1:42">
      <c r="A34" s="430"/>
      <c r="B34" s="433"/>
      <c r="C34" s="397"/>
      <c r="D34" s="402"/>
      <c r="E34" s="402"/>
      <c r="F34" s="90" t="s">
        <v>225</v>
      </c>
      <c r="G34" s="91" t="s">
        <v>16</v>
      </c>
      <c r="H34" s="92" t="s">
        <v>236</v>
      </c>
      <c r="I34" s="121">
        <v>16</v>
      </c>
      <c r="J34" s="120" t="s">
        <v>174</v>
      </c>
      <c r="K34" s="93">
        <v>2</v>
      </c>
      <c r="L34" s="94" t="s">
        <v>95</v>
      </c>
      <c r="M34" s="115">
        <v>24</v>
      </c>
      <c r="N34" s="337">
        <v>7</v>
      </c>
      <c r="O34" s="118">
        <v>300</v>
      </c>
      <c r="P34" s="101" t="s">
        <v>96</v>
      </c>
      <c r="Q34" s="492"/>
      <c r="R34" s="492"/>
      <c r="S34" s="492"/>
      <c r="T34" s="493"/>
      <c r="U34" s="217" t="str">
        <f>IF(OR(O34="",L34=Paramétrage!$C$10,L34=Paramétrage!$C$13,L34=Paramétrage!$C$16,L34=Paramétrage!$C$19,L34=Paramétrage!$C$23,L34=Paramétrage!$C$26,AND(L34&lt;&gt;Paramétrage!$C$9,P34="Mut+ext")),"",ROUNDUP(N34/O34,0))</f>
        <v/>
      </c>
      <c r="V34" s="215">
        <f>IF(L34="",0,IF(OR(P34="Mut+ext",VLOOKUP(L34,Paramétrage!$C$6:$E$28,2,0)=0),0,IF(O34="","saisir capacité",M34*U34*VLOOKUP(L34,Paramétrage!$C$6:$E$28,2,0))))</f>
        <v>0</v>
      </c>
      <c r="W34" s="98"/>
      <c r="X34" s="216">
        <f t="shared" ref="X34:X36" si="15">IF(ISERROR(V34+W34)=TRUE,V34,V34+W34)</f>
        <v>0</v>
      </c>
      <c r="Y34" s="218">
        <f>IF(L34="",0,IF(ISERROR(W34+V34*VLOOKUP(L34,Paramétrage!$C$6:$E$28,3,0))=TRUE,X34,W34+V34*VLOOKUP(L34,Paramétrage!$C$6:$E$28,3,0)))</f>
        <v>0</v>
      </c>
      <c r="Z34" s="395"/>
      <c r="AA34" s="391"/>
      <c r="AB34" s="396"/>
      <c r="AC34" s="109"/>
      <c r="AD34" s="99"/>
      <c r="AE34" s="42">
        <f t="shared" si="14"/>
        <v>4.2</v>
      </c>
      <c r="AF34" s="23">
        <f t="shared" ref="AF34:AF36" si="16">M34*N34</f>
        <v>168</v>
      </c>
      <c r="AH34" s="348"/>
      <c r="AJ34" s="349"/>
      <c r="AK34" s="350"/>
      <c r="AL34" s="351"/>
      <c r="AM34" s="350"/>
      <c r="AN34" s="350"/>
      <c r="AO34" s="348"/>
    </row>
    <row r="35" spans="1:42">
      <c r="A35" s="430"/>
      <c r="B35" s="433"/>
      <c r="C35" s="397"/>
      <c r="D35" s="402"/>
      <c r="E35" s="402"/>
      <c r="F35" s="90" t="s">
        <v>225</v>
      </c>
      <c r="G35" s="91" t="s">
        <v>16</v>
      </c>
      <c r="H35" s="92" t="s">
        <v>237</v>
      </c>
      <c r="I35" s="121">
        <v>16</v>
      </c>
      <c r="J35" s="120" t="s">
        <v>174</v>
      </c>
      <c r="K35" s="93">
        <v>2</v>
      </c>
      <c r="L35" s="94" t="s">
        <v>95</v>
      </c>
      <c r="M35" s="115">
        <v>24</v>
      </c>
      <c r="N35" s="337">
        <v>7</v>
      </c>
      <c r="O35" s="118">
        <v>300</v>
      </c>
      <c r="P35" s="101" t="s">
        <v>96</v>
      </c>
      <c r="Q35" s="492"/>
      <c r="R35" s="492"/>
      <c r="S35" s="492"/>
      <c r="T35" s="493"/>
      <c r="U35" s="217" t="str">
        <f>IF(OR(O35="",L35=Paramétrage!$C$10,L35=Paramétrage!$C$13,L35=Paramétrage!$C$16,L35=Paramétrage!$C$19,L35=Paramétrage!$C$23,L35=Paramétrage!$C$26,AND(L35&lt;&gt;Paramétrage!$C$9,P35="Mut+ext")),"",ROUNDUP(N35/O35,0))</f>
        <v/>
      </c>
      <c r="V35" s="215">
        <f>IF(L35="",0,IF(OR(P35="Mut+ext",VLOOKUP(L35,Paramétrage!$C$6:$E$28,2,0)=0),0,IF(O35="","saisir capacité",M35*U35*VLOOKUP(L35,Paramétrage!$C$6:$E$28,2,0))))</f>
        <v>0</v>
      </c>
      <c r="W35" s="98"/>
      <c r="X35" s="216">
        <f t="shared" si="15"/>
        <v>0</v>
      </c>
      <c r="Y35" s="218">
        <f>IF(L35="",0,IF(ISERROR(W35+V35*VLOOKUP(L35,Paramétrage!$C$6:$E$28,3,0))=TRUE,X35,W35+V35*VLOOKUP(L35,Paramétrage!$C$6:$E$28,3,0)))</f>
        <v>0</v>
      </c>
      <c r="Z35" s="395"/>
      <c r="AA35" s="391"/>
      <c r="AB35" s="396"/>
      <c r="AC35" s="109"/>
      <c r="AD35" s="99"/>
      <c r="AE35" s="42">
        <f t="shared" si="14"/>
        <v>4.2</v>
      </c>
      <c r="AF35" s="23">
        <f t="shared" si="16"/>
        <v>168</v>
      </c>
      <c r="AH35" s="348"/>
      <c r="AJ35" s="349"/>
      <c r="AK35" s="350"/>
      <c r="AL35" s="351"/>
      <c r="AM35" s="350"/>
      <c r="AN35" s="350"/>
      <c r="AO35" s="348"/>
    </row>
    <row r="36" spans="1:42">
      <c r="A36" s="430"/>
      <c r="B36" s="433"/>
      <c r="C36" s="397"/>
      <c r="D36" s="403"/>
      <c r="E36" s="403"/>
      <c r="F36" s="90" t="s">
        <v>225</v>
      </c>
      <c r="G36" s="91" t="s">
        <v>16</v>
      </c>
      <c r="H36" s="92" t="s">
        <v>238</v>
      </c>
      <c r="I36" s="121">
        <v>16</v>
      </c>
      <c r="J36" s="120" t="s">
        <v>174</v>
      </c>
      <c r="K36" s="93">
        <v>2</v>
      </c>
      <c r="L36" s="94" t="s">
        <v>95</v>
      </c>
      <c r="M36" s="115">
        <v>24</v>
      </c>
      <c r="N36" s="337">
        <v>7</v>
      </c>
      <c r="O36" s="118">
        <v>300</v>
      </c>
      <c r="P36" s="101" t="s">
        <v>96</v>
      </c>
      <c r="Q36" s="492"/>
      <c r="R36" s="492"/>
      <c r="S36" s="492"/>
      <c r="T36" s="493"/>
      <c r="U36" s="217" t="str">
        <f>IF(OR(O36="",L36=Paramétrage!$C$10,L36=Paramétrage!$C$13,L36=Paramétrage!$C$16,L36=Paramétrage!$C$19,L36=Paramétrage!$C$23,L36=Paramétrage!$C$26,AND(L36&lt;&gt;Paramétrage!$C$9,P36="Mut+ext")),"",ROUNDUP(N36/O36,0))</f>
        <v/>
      </c>
      <c r="V36" s="215">
        <f>IF(L36="",0,IF(OR(P36="Mut+ext",VLOOKUP(L36,Paramétrage!$C$6:$E$28,2,0)=0),0,IF(O36="","saisir capacité",M36*U36*VLOOKUP(L36,Paramétrage!$C$6:$E$28,2,0))))</f>
        <v>0</v>
      </c>
      <c r="W36" s="98"/>
      <c r="X36" s="216">
        <f t="shared" si="15"/>
        <v>0</v>
      </c>
      <c r="Y36" s="218">
        <f>IF(L36="",0,IF(ISERROR(W36+V36*VLOOKUP(L36,Paramétrage!$C$6:$E$28,3,0))=TRUE,X36,W36+V36*VLOOKUP(L36,Paramétrage!$C$6:$E$28,3,0)))</f>
        <v>0</v>
      </c>
      <c r="Z36" s="395"/>
      <c r="AA36" s="391"/>
      <c r="AB36" s="396"/>
      <c r="AC36" s="346"/>
      <c r="AD36" s="347"/>
      <c r="AE36" s="42">
        <f t="shared" si="14"/>
        <v>4.2</v>
      </c>
      <c r="AF36" s="23">
        <f t="shared" si="16"/>
        <v>168</v>
      </c>
      <c r="AH36" s="348"/>
      <c r="AJ36" s="349"/>
      <c r="AK36" s="350"/>
      <c r="AL36" s="351"/>
      <c r="AM36" s="350"/>
      <c r="AN36" s="350"/>
      <c r="AO36" s="348"/>
    </row>
    <row r="37" spans="1:42">
      <c r="A37" s="430"/>
      <c r="B37" s="433"/>
      <c r="C37" s="397"/>
      <c r="D37" s="144"/>
      <c r="E37" s="144"/>
      <c r="F37" s="164"/>
      <c r="G37" s="165"/>
      <c r="H37" s="166"/>
      <c r="I37" s="166"/>
      <c r="J37" s="167"/>
      <c r="K37" s="148"/>
      <c r="L37" s="149"/>
      <c r="M37" s="150">
        <f>AE37</f>
        <v>48.000000000000007</v>
      </c>
      <c r="N37" s="151"/>
      <c r="O37" s="151"/>
      <c r="P37" s="152"/>
      <c r="Q37" s="153"/>
      <c r="R37" s="153"/>
      <c r="S37" s="153"/>
      <c r="T37" s="154"/>
      <c r="U37" s="155"/>
      <c r="V37" s="156">
        <f>SUM(V26:V33)</f>
        <v>0</v>
      </c>
      <c r="W37" s="157">
        <f>SUM(W26:W33)</f>
        <v>0</v>
      </c>
      <c r="X37" s="158">
        <f t="shared" ref="X37" si="17">V37+W37</f>
        <v>0</v>
      </c>
      <c r="Y37" s="168">
        <f>SUM(Y26:Y33)</f>
        <v>0</v>
      </c>
      <c r="Z37" s="161"/>
      <c r="AA37" s="161"/>
      <c r="AB37" s="169"/>
      <c r="AC37" s="163"/>
      <c r="AD37" s="154"/>
      <c r="AE37" s="41">
        <f>SUM(AE26:AE36)</f>
        <v>48.000000000000007</v>
      </c>
      <c r="AF37" s="39">
        <f>SUM(AF26:AF36)</f>
        <v>1920</v>
      </c>
    </row>
    <row r="38" spans="1:42" ht="14.45" customHeight="1">
      <c r="A38" s="430"/>
      <c r="B38" s="433"/>
      <c r="C38" s="397" t="s">
        <v>191</v>
      </c>
      <c r="D38" s="410" t="s">
        <v>91</v>
      </c>
      <c r="E38" s="402">
        <v>6</v>
      </c>
      <c r="F38" s="102"/>
      <c r="G38" s="103"/>
      <c r="H38" s="92"/>
      <c r="I38" s="121"/>
      <c r="J38" s="141"/>
      <c r="K38" s="93"/>
      <c r="L38" s="94"/>
      <c r="M38" s="115"/>
      <c r="N38" s="112"/>
      <c r="O38" s="118"/>
      <c r="P38" s="101"/>
      <c r="Q38" s="404"/>
      <c r="R38" s="404"/>
      <c r="S38" s="404"/>
      <c r="T38" s="405"/>
      <c r="U38" s="217" t="str">
        <f>IF(OR(O38="",L38=Paramétrage!$C$10,L38=Paramétrage!$C$13,L38=Paramétrage!$C$16,L38=Paramétrage!$C$19,L38=Paramétrage!$C$23,L38=Paramétrage!$C$26,AND(L38&lt;&gt;Paramétrage!$C$9,P38="Mut+ext")),"",ROUNDUP(N38/O38,0))</f>
        <v/>
      </c>
      <c r="V38" s="215">
        <f>IF(L38="",0,IF(OR(P38="Mut+ext",VLOOKUP(L38,Paramétrage!$C$6:$E$28,2,0)=0),0,IF(O38="","saisir capacité",M38*U38*VLOOKUP(L38,Paramétrage!$C$6:$E$28,2,0))))</f>
        <v>0</v>
      </c>
      <c r="W38" s="98"/>
      <c r="X38" s="216">
        <f t="shared" ref="X38:X45" si="18">IF(ISERROR(V38+W38)=TRUE,V38,V38+W38)</f>
        <v>0</v>
      </c>
      <c r="Y38" s="218">
        <f>IF(L38="",0,IF(ISERROR(W38+V38*VLOOKUP(L38,Paramétrage!$C$6:$E$28,3,0))=TRUE,X38,W38+V38*VLOOKUP(L38,Paramétrage!$C$6:$E$28,3,0)))</f>
        <v>0</v>
      </c>
      <c r="Z38" s="395"/>
      <c r="AA38" s="391"/>
      <c r="AB38" s="396"/>
      <c r="AC38" s="109"/>
      <c r="AD38" s="100"/>
      <c r="AE38" s="42">
        <f>IF(F38="",0,IF(J38="",0,IF(SUMIF(F38:F45,F38,N38:N45)=0,0,IF(J38="Obligatoire",AF38/N38,IF(K38="",AF38/SUMIF(F38:F45,F38,N38:N45),AF38/(SUMIF(F38:F45,F38,N38:N45)/K38))))))</f>
        <v>0</v>
      </c>
      <c r="AF38" s="38">
        <f t="shared" ref="AF38:AF45" si="19">M38*N38</f>
        <v>0</v>
      </c>
      <c r="AH38" s="45">
        <f>IF(SUMIF(F38:F45,F38,N38:N45)=0,0,$M$3*N38/SUMIF(F38:F45,F38,N38:N45))</f>
        <v>0</v>
      </c>
      <c r="AI38" s="13">
        <f t="shared" ref="AI38:AI45" si="20">O38</f>
        <v>0</v>
      </c>
      <c r="AJ38" s="24" t="str">
        <f t="shared" ref="AJ38:AJ45" si="21">IF(AI38=0,"",ROUNDUP(AH38/AI38,0))</f>
        <v/>
      </c>
      <c r="AK38" s="25">
        <f>IF(L38="",0,IF(OR(P38="Mut+ext",VLOOKUP(L38,Paramétrage!$C$6:$E$28,2,0)=0),0,IF(O38="","saisir capacité",IF(P38="Mut+ext",0,M38*AJ38*VLOOKUP(L38,Paramétrage!$C$6:$E$28,2,0)))))</f>
        <v>0</v>
      </c>
      <c r="AL38" s="85"/>
      <c r="AM38" s="25">
        <f t="shared" ref="AM38:AM45" si="22">IF(ISERROR(AK38+AL38)=TRUE,AK38,AK38+AL38)</f>
        <v>0</v>
      </c>
      <c r="AN38" s="25">
        <f>IF(L38="",0,IF(ISERROR(AL38+AK38*VLOOKUP(L38,Paramétrage!$C$6:$E$28,3,0))=TRUE,AM38,AL38+AK38*VLOOKUP(L38,Paramétrage!$C$6:$E$28,3,0)))</f>
        <v>0</v>
      </c>
      <c r="AO38" s="45">
        <f>IF(L38="",0,IF(OR(P38="oui",VLOOKUP(L38,Paramétrage!$C$6:$E$28,2,0)=0),0,IF(U38="",0,U38-AJ38)))</f>
        <v>0</v>
      </c>
      <c r="AP38" s="13">
        <f t="shared" ref="AP38:AP45" si="23">Y38-AN38-W38</f>
        <v>0</v>
      </c>
    </row>
    <row r="39" spans="1:42">
      <c r="A39" s="430"/>
      <c r="B39" s="433"/>
      <c r="C39" s="397"/>
      <c r="D39" s="410"/>
      <c r="E39" s="402"/>
      <c r="F39" s="90"/>
      <c r="G39" s="91"/>
      <c r="H39" s="92"/>
      <c r="I39" s="121"/>
      <c r="J39" s="120"/>
      <c r="K39" s="93"/>
      <c r="L39" s="94"/>
      <c r="M39" s="115"/>
      <c r="N39" s="112"/>
      <c r="O39" s="118"/>
      <c r="P39" s="101"/>
      <c r="Q39" s="391"/>
      <c r="R39" s="391"/>
      <c r="S39" s="391"/>
      <c r="T39" s="392"/>
      <c r="U39" s="217" t="str">
        <f>IF(OR(O39="",L39=Paramétrage!$C$10,L39=Paramétrage!$C$13,L39=Paramétrage!$C$16,L39=Paramétrage!$C$19,L39=Paramétrage!$C$23,L39=Paramétrage!$C$26,AND(L39&lt;&gt;Paramétrage!$C$9,P39="Mut+ext")),"",ROUNDUP(N39/O39,0))</f>
        <v/>
      </c>
      <c r="V39" s="215">
        <f>IF(L39="",0,IF(OR(P39="Mut+ext",VLOOKUP(L39,Paramétrage!$C$6:$E$28,2,0)=0),0,IF(O39="","saisir capacité",M39*U39*VLOOKUP(L39,Paramétrage!$C$6:$E$28,2,0))))</f>
        <v>0</v>
      </c>
      <c r="W39" s="98"/>
      <c r="X39" s="216">
        <f t="shared" si="18"/>
        <v>0</v>
      </c>
      <c r="Y39" s="218">
        <f>IF(L39="",0,IF(ISERROR(W39+V39*VLOOKUP(L39,Paramétrage!$C$6:$E$28,3,0))=TRUE,X39,W39+V39*VLOOKUP(L39,Paramétrage!$C$6:$E$28,3,0)))</f>
        <v>0</v>
      </c>
      <c r="Z39" s="395"/>
      <c r="AA39" s="391"/>
      <c r="AB39" s="396"/>
      <c r="AC39" s="109"/>
      <c r="AD39" s="99"/>
      <c r="AE39" s="42">
        <f>IF(F39="",0,IF(J39="",0,IF(SUMIF(F38:F45,F39,N38:N45)=0,0,IF(J39="Obligatoire",AF39/N39,IF(K39="",AF39/SUMIF(F38:F45,F39,N38:N45),AF39/(SUMIF(F38:F45,F39,N38:N45)/K39))))))</f>
        <v>0</v>
      </c>
      <c r="AF39" s="23">
        <f t="shared" si="19"/>
        <v>0</v>
      </c>
      <c r="AH39" s="45">
        <f>IF(SUMIF(F38:F45,F39,N38:N45)=0,0,$M$3*N39/SUMIF(F38:F45,F39,N38:N45))</f>
        <v>0</v>
      </c>
      <c r="AI39" s="13">
        <f t="shared" si="20"/>
        <v>0</v>
      </c>
      <c r="AJ39" s="24" t="str">
        <f t="shared" si="21"/>
        <v/>
      </c>
      <c r="AK39" s="25">
        <f>IF(L39="",0,IF(OR(P39="Mut+ext",VLOOKUP(L39,Paramétrage!$C$6:$E$28,2,0)=0),0,IF(O39="","saisir capacité",IF(P39="Mut+ext",0,M39*AJ39*VLOOKUP(L39,Paramétrage!$C$6:$E$28,2,0)))))</f>
        <v>0</v>
      </c>
      <c r="AL39" s="85"/>
      <c r="AM39" s="25">
        <f t="shared" si="22"/>
        <v>0</v>
      </c>
      <c r="AN39" s="25">
        <f>IF(L39="",0,IF(ISERROR(AL39+AK39*VLOOKUP(L39,Paramétrage!$C$6:$E$28,3,0))=TRUE,AM39,AL39+AK39*VLOOKUP(L39,Paramétrage!$C$6:$E$28,3,0)))</f>
        <v>0</v>
      </c>
      <c r="AO39" s="45">
        <f>IF(L39="",0,IF(OR(P39="oui",VLOOKUP(L39,Paramétrage!$C$6:$E$28,2,0)=0),0,IF(U39="",0,U39-AJ39)))</f>
        <v>0</v>
      </c>
      <c r="AP39" s="13">
        <f t="shared" si="23"/>
        <v>0</v>
      </c>
    </row>
    <row r="40" spans="1:42">
      <c r="A40" s="430"/>
      <c r="B40" s="433"/>
      <c r="C40" s="397"/>
      <c r="D40" s="410"/>
      <c r="E40" s="402"/>
      <c r="F40" s="90"/>
      <c r="G40" s="91"/>
      <c r="H40" s="92"/>
      <c r="I40" s="121"/>
      <c r="J40" s="120"/>
      <c r="K40" s="93"/>
      <c r="L40" s="94"/>
      <c r="M40" s="115"/>
      <c r="N40" s="112"/>
      <c r="O40" s="118"/>
      <c r="P40" s="101"/>
      <c r="Q40" s="391"/>
      <c r="R40" s="391"/>
      <c r="S40" s="391"/>
      <c r="T40" s="392"/>
      <c r="U40" s="217" t="str">
        <f>IF(OR(O40="",L40=Paramétrage!$C$10,L40=Paramétrage!$C$13,L40=Paramétrage!$C$16,L40=Paramétrage!$C$19,L40=Paramétrage!$C$23,L40=Paramétrage!$C$26,AND(L40&lt;&gt;Paramétrage!$C$9,P40="Mut+ext")),"",ROUNDUP(N40/O40,0))</f>
        <v/>
      </c>
      <c r="V40" s="215">
        <f>IF(L40="",0,IF(OR(P40="Mut+ext",VLOOKUP(L40,Paramétrage!$C$6:$E$28,2,0)=0),0,IF(O40="","saisir capacité",M40*U40*VLOOKUP(L40,Paramétrage!$C$6:$E$28,2,0))))</f>
        <v>0</v>
      </c>
      <c r="W40" s="98"/>
      <c r="X40" s="216">
        <f t="shared" si="18"/>
        <v>0</v>
      </c>
      <c r="Y40" s="218">
        <f>IF(L40="",0,IF(ISERROR(W40+V40*VLOOKUP(L40,Paramétrage!$C$6:$E$28,3,0))=TRUE,X40,W40+V40*VLOOKUP(L40,Paramétrage!$C$6:$E$28,3,0)))</f>
        <v>0</v>
      </c>
      <c r="Z40" s="395"/>
      <c r="AA40" s="391"/>
      <c r="AB40" s="396"/>
      <c r="AC40" s="109"/>
      <c r="AD40" s="99"/>
      <c r="AE40" s="42">
        <f>IF(F40="",0,IF(J40="",0,IF(SUMIF(F38:F45,F40,N38:N45)=0,0,IF(J40="Obligatoire",AF40/N40,IF(K40="",AF40/SUMIF(F38:F45,F40,N38:N45),AF40/(SUMIF(F38:F45,F40,N38:N45)/K40))))))</f>
        <v>0</v>
      </c>
      <c r="AF40" s="23">
        <f t="shared" si="19"/>
        <v>0</v>
      </c>
      <c r="AH40" s="45">
        <f>IF(SUMIF(F38:F45,F40,N38:N45)=0,0,$M$3*N40/SUMIF(F38:F45,F40,N38:N45))</f>
        <v>0</v>
      </c>
      <c r="AI40" s="13">
        <f t="shared" si="20"/>
        <v>0</v>
      </c>
      <c r="AJ40" s="24" t="str">
        <f t="shared" si="21"/>
        <v/>
      </c>
      <c r="AK40" s="25">
        <f>IF(L40="",0,IF(OR(P40="Mut+ext",VLOOKUP(L40,Paramétrage!$C$6:$E$28,2,0)=0),0,IF(O40="","saisir capacité",IF(P40="Mut+ext",0,M40*AJ40*VLOOKUP(L40,Paramétrage!$C$6:$E$28,2,0)))))</f>
        <v>0</v>
      </c>
      <c r="AL40" s="85"/>
      <c r="AM40" s="25">
        <f t="shared" si="22"/>
        <v>0</v>
      </c>
      <c r="AN40" s="25">
        <f>IF(L40="",0,IF(ISERROR(AL40+AK40*VLOOKUP(L40,Paramétrage!$C$6:$E$28,3,0))=TRUE,AM40,AL40+AK40*VLOOKUP(L40,Paramétrage!$C$6:$E$28,3,0)))</f>
        <v>0</v>
      </c>
      <c r="AO40" s="45">
        <f>IF(L40="",0,IF(OR(P40="oui",VLOOKUP(L40,Paramétrage!$C$6:$E$28,2,0)=0),0,IF(U40="",0,U40-AJ40)))</f>
        <v>0</v>
      </c>
      <c r="AP40" s="13">
        <f t="shared" si="23"/>
        <v>0</v>
      </c>
    </row>
    <row r="41" spans="1:42">
      <c r="A41" s="430"/>
      <c r="B41" s="433"/>
      <c r="C41" s="397"/>
      <c r="D41" s="410"/>
      <c r="E41" s="402"/>
      <c r="F41" s="96"/>
      <c r="G41" s="91"/>
      <c r="H41" s="92"/>
      <c r="I41" s="121"/>
      <c r="J41" s="120"/>
      <c r="K41" s="93"/>
      <c r="L41" s="94"/>
      <c r="M41" s="115"/>
      <c r="N41" s="112"/>
      <c r="O41" s="118"/>
      <c r="P41" s="101"/>
      <c r="Q41" s="391"/>
      <c r="R41" s="391"/>
      <c r="S41" s="391"/>
      <c r="T41" s="392"/>
      <c r="U41" s="217" t="str">
        <f>IF(OR(O41="",L41=Paramétrage!$C$10,L41=Paramétrage!$C$13,L41=Paramétrage!$C$16,L41=Paramétrage!$C$19,L41=Paramétrage!$C$23,L41=Paramétrage!$C$26,AND(L41&lt;&gt;Paramétrage!$C$9,P41="Mut+ext")),"",ROUNDUP(N41/O41,0))</f>
        <v/>
      </c>
      <c r="V41" s="215">
        <f>IF(L41="",0,IF(OR(P41="Mut+ext",VLOOKUP(L41,Paramétrage!$C$6:$E$28,2,0)=0),0,IF(O41="","saisir capacité",M41*U41*VLOOKUP(L41,Paramétrage!$C$6:$E$28,2,0))))</f>
        <v>0</v>
      </c>
      <c r="W41" s="98"/>
      <c r="X41" s="216">
        <f t="shared" si="18"/>
        <v>0</v>
      </c>
      <c r="Y41" s="218">
        <f>IF(L41="",0,IF(ISERROR(W41+V41*VLOOKUP(L41,Paramétrage!$C$6:$E$28,3,0))=TRUE,X41,W41+V41*VLOOKUP(L41,Paramétrage!$C$6:$E$28,3,0)))</f>
        <v>0</v>
      </c>
      <c r="Z41" s="395"/>
      <c r="AA41" s="391"/>
      <c r="AB41" s="396"/>
      <c r="AC41" s="109"/>
      <c r="AD41" s="99"/>
      <c r="AE41" s="42">
        <f>IF(F41="",0,IF(J41="",0,IF(SUMIF(F38:F45,F41,N38:N45)=0,0,IF(J41="Obligatoire",AF41/N41,IF(K41="",AF41/SUMIF(F38:F45,F41,N38:N45),AF41/(SUMIF(F38:F45,F41,N38:N45)/K41))))))</f>
        <v>0</v>
      </c>
      <c r="AF41" s="23">
        <f t="shared" si="19"/>
        <v>0</v>
      </c>
      <c r="AH41" s="45">
        <f>IF(SUMIF(F38:F45,F41,N38:N45)=0,0,$M$3*N41/SUMIF(F38:F45,F41,N38:N45))</f>
        <v>0</v>
      </c>
      <c r="AI41" s="13">
        <f t="shared" si="20"/>
        <v>0</v>
      </c>
      <c r="AJ41" s="24" t="str">
        <f t="shared" si="21"/>
        <v/>
      </c>
      <c r="AK41" s="25">
        <f>IF(L41="",0,IF(OR(P41="Mut+ext",VLOOKUP(L41,Paramétrage!$C$6:$E$28,2,0)=0),0,IF(O41="","saisir capacité",IF(P41="Mut+ext",0,M41*AJ41*VLOOKUP(L41,Paramétrage!$C$6:$E$28,2,0)))))</f>
        <v>0</v>
      </c>
      <c r="AL41" s="85"/>
      <c r="AM41" s="25">
        <f t="shared" si="22"/>
        <v>0</v>
      </c>
      <c r="AN41" s="25">
        <f>IF(L41="",0,IF(ISERROR(AL41+AK41*VLOOKUP(L41,Paramétrage!$C$6:$E$28,3,0))=TRUE,AM41,AL41+AK41*VLOOKUP(L41,Paramétrage!$C$6:$E$28,3,0)))</f>
        <v>0</v>
      </c>
      <c r="AO41" s="45">
        <f>IF(L41="",0,IF(OR(P41="oui",VLOOKUP(L41,Paramétrage!$C$6:$E$28,2,0)=0),0,IF(U41="",0,U41-AJ41)))</f>
        <v>0</v>
      </c>
      <c r="AP41" s="13">
        <f t="shared" si="23"/>
        <v>0</v>
      </c>
    </row>
    <row r="42" spans="1:42">
      <c r="A42" s="430"/>
      <c r="B42" s="433"/>
      <c r="C42" s="397"/>
      <c r="D42" s="410"/>
      <c r="E42" s="402"/>
      <c r="F42" s="90"/>
      <c r="G42" s="97"/>
      <c r="H42" s="92"/>
      <c r="I42" s="121"/>
      <c r="J42" s="120"/>
      <c r="K42" s="93"/>
      <c r="L42" s="94"/>
      <c r="M42" s="115"/>
      <c r="N42" s="112"/>
      <c r="O42" s="118"/>
      <c r="P42" s="101"/>
      <c r="Q42" s="391"/>
      <c r="R42" s="391"/>
      <c r="S42" s="391"/>
      <c r="T42" s="392"/>
      <c r="U42" s="217" t="str">
        <f>IF(OR(O42="",L42=Paramétrage!$C$10,L42=Paramétrage!$C$13,L42=Paramétrage!$C$16,L42=Paramétrage!$C$19,L42=Paramétrage!$C$23,L42=Paramétrage!$C$26,AND(L42&lt;&gt;Paramétrage!$C$9,P42="Mut+ext")),"",ROUNDUP(N42/O42,0))</f>
        <v/>
      </c>
      <c r="V42" s="215">
        <f>IF(L42="",0,IF(OR(P42="Mut+ext",VLOOKUP(L42,Paramétrage!$C$6:$E$28,2,0)=0),0,IF(O42="","saisir capacité",M42*U42*VLOOKUP(L42,Paramétrage!$C$6:$E$28,2,0))))</f>
        <v>0</v>
      </c>
      <c r="W42" s="98"/>
      <c r="X42" s="216">
        <f t="shared" si="18"/>
        <v>0</v>
      </c>
      <c r="Y42" s="218">
        <f>IF(L42="",0,IF(ISERROR(W42+V42*VLOOKUP(L42,Paramétrage!$C$6:$E$28,3,0))=TRUE,X42,W42+V42*VLOOKUP(L42,Paramétrage!$C$6:$E$28,3,0)))</f>
        <v>0</v>
      </c>
      <c r="Z42" s="395"/>
      <c r="AA42" s="391"/>
      <c r="AB42" s="396"/>
      <c r="AC42" s="109"/>
      <c r="AD42" s="99"/>
      <c r="AE42" s="42">
        <f>IF(F42="",0,IF(J42="",0,IF(SUMIF(F38:F45,F42,N38:N45)=0,0,IF(J42="Obligatoire",AF42/N42,IF(K42="",AF42/SUMIF(F38:F45,F42,N38:N45),AF42/(SUMIF(F38:F45,F42,N38:N45)/K42))))))</f>
        <v>0</v>
      </c>
      <c r="AF42" s="23">
        <f t="shared" si="19"/>
        <v>0</v>
      </c>
      <c r="AH42" s="45">
        <f>IF(SUMIF(F38:F45,F42,N38:N45)=0,0,$M$3*N42/SUMIF(F38:F45,F42,N38:N45))</f>
        <v>0</v>
      </c>
      <c r="AI42" s="13">
        <f t="shared" si="20"/>
        <v>0</v>
      </c>
      <c r="AJ42" s="24" t="str">
        <f t="shared" si="21"/>
        <v/>
      </c>
      <c r="AK42" s="25">
        <f>IF(L42="",0,IF(OR(P42="Mut+ext",VLOOKUP(L42,Paramétrage!$C$6:$E$28,2,0)=0),0,IF(O42="","saisir capacité",IF(P42="Mut+ext",0,M42*AJ42*VLOOKUP(L42,Paramétrage!$C$6:$E$28,2,0)))))</f>
        <v>0</v>
      </c>
      <c r="AL42" s="85"/>
      <c r="AM42" s="25">
        <f t="shared" si="22"/>
        <v>0</v>
      </c>
      <c r="AN42" s="25">
        <f>IF(L42="",0,IF(ISERROR(AL42+AK42*VLOOKUP(L42,Paramétrage!$C$6:$E$28,3,0))=TRUE,AM42,AL42+AK42*VLOOKUP(L42,Paramétrage!$C$6:$E$28,3,0)))</f>
        <v>0</v>
      </c>
      <c r="AO42" s="45">
        <f>IF(L42="",0,IF(OR(P42="oui",VLOOKUP(L42,Paramétrage!$C$6:$E$28,2,0)=0),0,IF(U42="",0,U42-AJ42)))</f>
        <v>0</v>
      </c>
      <c r="AP42" s="13">
        <f t="shared" si="23"/>
        <v>0</v>
      </c>
    </row>
    <row r="43" spans="1:42">
      <c r="A43" s="430"/>
      <c r="B43" s="433"/>
      <c r="C43" s="397"/>
      <c r="D43" s="410"/>
      <c r="E43" s="402"/>
      <c r="F43" s="90"/>
      <c r="G43" s="97"/>
      <c r="H43" s="92"/>
      <c r="I43" s="121"/>
      <c r="J43" s="120"/>
      <c r="K43" s="93"/>
      <c r="L43" s="94"/>
      <c r="M43" s="115"/>
      <c r="N43" s="112"/>
      <c r="O43" s="118"/>
      <c r="P43" s="101"/>
      <c r="Q43" s="391"/>
      <c r="R43" s="391"/>
      <c r="S43" s="391"/>
      <c r="T43" s="392"/>
      <c r="U43" s="217" t="str">
        <f>IF(OR(O43="",L43=Paramétrage!$C$10,L43=Paramétrage!$C$13,L43=Paramétrage!$C$16,L43=Paramétrage!$C$19,L43=Paramétrage!$C$23,L43=Paramétrage!$C$26,AND(L43&lt;&gt;Paramétrage!$C$9,P43="Mut+ext")),"",ROUNDUP(N43/O43,0))</f>
        <v/>
      </c>
      <c r="V43" s="215">
        <f>IF(L43="",0,IF(OR(P43="Mut+ext",VLOOKUP(L43,Paramétrage!$C$6:$E$28,2,0)=0),0,IF(O43="","saisir capacité",M43*U43*VLOOKUP(L43,Paramétrage!$C$6:$E$28,2,0))))</f>
        <v>0</v>
      </c>
      <c r="W43" s="98"/>
      <c r="X43" s="216">
        <f t="shared" si="18"/>
        <v>0</v>
      </c>
      <c r="Y43" s="218">
        <f>IF(L43="",0,IF(ISERROR(W43+V43*VLOOKUP(L43,Paramétrage!$C$6:$E$28,3,0))=TRUE,X43,W43+V43*VLOOKUP(L43,Paramétrage!$C$6:$E$28,3,0)))</f>
        <v>0</v>
      </c>
      <c r="Z43" s="395"/>
      <c r="AA43" s="391"/>
      <c r="AB43" s="396"/>
      <c r="AC43" s="109"/>
      <c r="AD43" s="99"/>
      <c r="AE43" s="42">
        <f>IF(F43="",0,IF(J43="",0,IF(SUMIF(F38:F45,F43,N38:N45)=0,0,IF(J43="Obligatoire",AF43/N43,IF(K43="",AF43/SUMIF(F38:F45,F43,N38:N45),AF43/(SUMIF(F38:F45,F43,N38:N45)/K43))))))</f>
        <v>0</v>
      </c>
      <c r="AF43" s="23">
        <f t="shared" si="19"/>
        <v>0</v>
      </c>
      <c r="AH43" s="45">
        <f>IF(SUMIF(F38:F45,F43,N38:N45)=0,0,$M$3*N43/SUMIF(F38:F45,F43,N38:N45))</f>
        <v>0</v>
      </c>
      <c r="AI43" s="13">
        <f t="shared" si="20"/>
        <v>0</v>
      </c>
      <c r="AJ43" s="24" t="str">
        <f t="shared" si="21"/>
        <v/>
      </c>
      <c r="AK43" s="25">
        <f>IF(L43="",0,IF(OR(P43="Mut+ext",VLOOKUP(L43,Paramétrage!$C$6:$E$28,2,0)=0),0,IF(O43="","saisir capacité",IF(P43="Mut+ext",0,M43*AJ43*VLOOKUP(L43,Paramétrage!$C$6:$E$28,2,0)))))</f>
        <v>0</v>
      </c>
      <c r="AL43" s="85"/>
      <c r="AM43" s="25">
        <f t="shared" si="22"/>
        <v>0</v>
      </c>
      <c r="AN43" s="25">
        <f>IF(L43="",0,IF(ISERROR(AL43+AK43*VLOOKUP(L43,Paramétrage!$C$6:$E$28,3,0))=TRUE,AM43,AL43+AK43*VLOOKUP(L43,Paramétrage!$C$6:$E$28,3,0)))</f>
        <v>0</v>
      </c>
      <c r="AO43" s="45">
        <f>IF(L43="",0,IF(OR(P43="oui",VLOOKUP(L43,Paramétrage!$C$6:$E$28,2,0)=0),0,IF(U43="",0,U43-AJ43)))</f>
        <v>0</v>
      </c>
      <c r="AP43" s="13">
        <f t="shared" si="23"/>
        <v>0</v>
      </c>
    </row>
    <row r="44" spans="1:42">
      <c r="A44" s="430"/>
      <c r="B44" s="433"/>
      <c r="C44" s="397"/>
      <c r="D44" s="410"/>
      <c r="E44" s="402"/>
      <c r="F44" s="90"/>
      <c r="G44" s="97"/>
      <c r="H44" s="92"/>
      <c r="I44" s="121"/>
      <c r="J44" s="120"/>
      <c r="K44" s="93"/>
      <c r="L44" s="94"/>
      <c r="M44" s="115"/>
      <c r="N44" s="112"/>
      <c r="O44" s="118"/>
      <c r="P44" s="101"/>
      <c r="Q44" s="391"/>
      <c r="R44" s="391"/>
      <c r="S44" s="391"/>
      <c r="T44" s="392"/>
      <c r="U44" s="217" t="str">
        <f>IF(OR(O44="",L44=Paramétrage!$C$10,L44=Paramétrage!$C$13,L44=Paramétrage!$C$16,L44=Paramétrage!$C$19,L44=Paramétrage!$C$23,L44=Paramétrage!$C$26,AND(L44&lt;&gt;Paramétrage!$C$9,P44="Mut+ext")),"",ROUNDUP(N44/O44,0))</f>
        <v/>
      </c>
      <c r="V44" s="215">
        <f>IF(L44="",0,IF(OR(P44="Mut+ext",VLOOKUP(L44,Paramétrage!$C$6:$E$28,2,0)=0),0,IF(O44="","saisir capacité",M44*U44*VLOOKUP(L44,Paramétrage!$C$6:$E$28,2,0))))</f>
        <v>0</v>
      </c>
      <c r="W44" s="98"/>
      <c r="X44" s="216">
        <f t="shared" si="18"/>
        <v>0</v>
      </c>
      <c r="Y44" s="218">
        <f>IF(L44="",0,IF(ISERROR(W44+V44*VLOOKUP(L44,Paramétrage!$C$6:$E$28,3,0))=TRUE,X44,W44+V44*VLOOKUP(L44,Paramétrage!$C$6:$E$28,3,0)))</f>
        <v>0</v>
      </c>
      <c r="Z44" s="395"/>
      <c r="AA44" s="391"/>
      <c r="AB44" s="396"/>
      <c r="AC44" s="109"/>
      <c r="AD44" s="99"/>
      <c r="AE44" s="42">
        <f>IF(F44="",0,IF(J44="",0,IF(SUMIF(F38:F45,F44,N38:N45)=0,0,IF(J44="Obligatoire",AF44/N44,IF(K44="",AF44/SUMIF(F38:F45,F44,N38:N45),AF44/(SUMIF(F38:F45,F44,N38:N45)/K44))))))</f>
        <v>0</v>
      </c>
      <c r="AF44" s="23">
        <f t="shared" si="19"/>
        <v>0</v>
      </c>
      <c r="AH44" s="45">
        <f>IF(SUMIF(F38:F45,F44,N38:N45)=0,0,$M$3*N44/SUMIF(F38:F45,F44,N38:N45))</f>
        <v>0</v>
      </c>
      <c r="AI44" s="13">
        <f t="shared" si="20"/>
        <v>0</v>
      </c>
      <c r="AJ44" s="24" t="str">
        <f t="shared" si="21"/>
        <v/>
      </c>
      <c r="AK44" s="25">
        <f>IF(L44="",0,IF(OR(P44="Mut+ext",VLOOKUP(L44,Paramétrage!$C$6:$E$28,2,0)=0),0,IF(O44="","saisir capacité",IF(P44="Mut+ext",0,M44*AJ44*VLOOKUP(L44,Paramétrage!$C$6:$E$28,2,0)))))</f>
        <v>0</v>
      </c>
      <c r="AL44" s="85"/>
      <c r="AM44" s="25">
        <f t="shared" si="22"/>
        <v>0</v>
      </c>
      <c r="AN44" s="25">
        <f>IF(L44="",0,IF(ISERROR(AL44+AK44*VLOOKUP(L44,Paramétrage!$C$6:$E$28,3,0))=TRUE,AM44,AL44+AK44*VLOOKUP(L44,Paramétrage!$C$6:$E$28,3,0)))</f>
        <v>0</v>
      </c>
      <c r="AO44" s="45">
        <f>IF(L44="",0,IF(OR(P44="oui",VLOOKUP(L44,Paramétrage!$C$6:$E$28,2,0)=0),0,IF(U44="",0,U44-AJ44)))</f>
        <v>0</v>
      </c>
      <c r="AP44" s="13">
        <f t="shared" si="23"/>
        <v>0</v>
      </c>
    </row>
    <row r="45" spans="1:42" ht="15.6" customHeight="1">
      <c r="A45" s="430"/>
      <c r="B45" s="433"/>
      <c r="C45" s="397"/>
      <c r="D45" s="410"/>
      <c r="E45" s="403"/>
      <c r="F45" s="90"/>
      <c r="G45" s="97"/>
      <c r="H45" s="92"/>
      <c r="I45" s="121"/>
      <c r="J45" s="120"/>
      <c r="K45" s="93"/>
      <c r="L45" s="94"/>
      <c r="M45" s="115"/>
      <c r="N45" s="112"/>
      <c r="O45" s="118"/>
      <c r="P45" s="101"/>
      <c r="Q45" s="391"/>
      <c r="R45" s="391"/>
      <c r="S45" s="391"/>
      <c r="T45" s="392"/>
      <c r="U45" s="217" t="str">
        <f>IF(OR(O45="",L45=Paramétrage!$C$10,L45=Paramétrage!$C$13,L45=Paramétrage!$C$16,L45=Paramétrage!$C$19,L45=Paramétrage!$C$23,L45=Paramétrage!$C$26,AND(L45&lt;&gt;Paramétrage!$C$9,P45="Mut+ext")),"",ROUNDUP(N45/O45,0))</f>
        <v/>
      </c>
      <c r="V45" s="215">
        <f>IF(L45="",0,IF(OR(P45="Mut+ext",VLOOKUP(L45,Paramétrage!$C$6:$E$28,2,0)=0),0,IF(O45="","saisir capacité",M45*U45*VLOOKUP(L45,Paramétrage!$C$6:$E$28,2,0))))</f>
        <v>0</v>
      </c>
      <c r="W45" s="98"/>
      <c r="X45" s="216">
        <f t="shared" si="18"/>
        <v>0</v>
      </c>
      <c r="Y45" s="218">
        <f>IF(L45="",0,IF(ISERROR(W45+V45*VLOOKUP(L45,Paramétrage!$C$6:$E$28,3,0))=TRUE,X45,W45+V45*VLOOKUP(L45,Paramétrage!$C$6:$E$28,3,0)))</f>
        <v>0</v>
      </c>
      <c r="Z45" s="395"/>
      <c r="AA45" s="391"/>
      <c r="AB45" s="396"/>
      <c r="AC45" s="109"/>
      <c r="AD45" s="99"/>
      <c r="AE45" s="42">
        <f>IF(F45="",0,IF(J45="",0,IF(SUMIF(F38:F45,F45,N38:N45)=0,0,IF(J45="Obligatoire",AF45/N45,IF(K45="",AF45/SUMIF(F38:F45,F45,N38:N45),AF45/(SUMIF(F38:F45,F45,N38:N45)/K45))))))</f>
        <v>0</v>
      </c>
      <c r="AF45" s="23">
        <f t="shared" si="19"/>
        <v>0</v>
      </c>
      <c r="AH45" s="45">
        <f>IF(SUMIF(F38:F45,F45,N38:N45)=0,0,$M$3*N45/SUMIF(F38:F45,F45,N38:N45))</f>
        <v>0</v>
      </c>
      <c r="AI45" s="13">
        <f t="shared" si="20"/>
        <v>0</v>
      </c>
      <c r="AJ45" s="24" t="str">
        <f t="shared" si="21"/>
        <v/>
      </c>
      <c r="AK45" s="25">
        <f>IF(L45="",0,IF(OR(P45="Mut+ext",VLOOKUP(L45,Paramétrage!$C$6:$E$28,2,0)=0),0,IF(O45="","saisir capacité",IF(P45="Mut+ext",0,M45*AJ45*VLOOKUP(L45,Paramétrage!$C$6:$E$28,2,0)))))</f>
        <v>0</v>
      </c>
      <c r="AL45" s="85"/>
      <c r="AM45" s="25">
        <f t="shared" si="22"/>
        <v>0</v>
      </c>
      <c r="AN45" s="25">
        <f>IF(L45="",0,IF(ISERROR(AL45+AK45*VLOOKUP(L45,Paramétrage!$C$6:$E$28,3,0))=TRUE,AM45,AL45+AK45*VLOOKUP(L45,Paramétrage!$C$6:$E$28,3,0)))</f>
        <v>0</v>
      </c>
      <c r="AO45" s="45">
        <f>IF(L45="",0,IF(OR(P45="oui",VLOOKUP(L45,Paramétrage!$C$6:$E$28,2,0)=0),0,IF(U45="",0,U45-AJ45)))</f>
        <v>0</v>
      </c>
      <c r="AP45" s="13">
        <f t="shared" si="23"/>
        <v>0</v>
      </c>
    </row>
    <row r="46" spans="1:42" ht="15.6" customHeight="1">
      <c r="A46" s="430"/>
      <c r="B46" s="434"/>
      <c r="C46" s="397"/>
      <c r="D46" s="144"/>
      <c r="E46" s="144"/>
      <c r="F46" s="164"/>
      <c r="G46" s="165"/>
      <c r="H46" s="166"/>
      <c r="I46" s="166"/>
      <c r="J46" s="167"/>
      <c r="K46" s="148"/>
      <c r="L46" s="149"/>
      <c r="M46" s="150">
        <f>AE46</f>
        <v>0</v>
      </c>
      <c r="N46" s="151"/>
      <c r="O46" s="151"/>
      <c r="P46" s="152"/>
      <c r="Q46" s="153"/>
      <c r="R46" s="153"/>
      <c r="S46" s="153"/>
      <c r="T46" s="154"/>
      <c r="U46" s="155"/>
      <c r="V46" s="156">
        <f>SUM(V38:V45)</f>
        <v>0</v>
      </c>
      <c r="W46" s="157">
        <v>0</v>
      </c>
      <c r="X46" s="158">
        <f t="shared" ref="X46" si="24">V46+W46</f>
        <v>0</v>
      </c>
      <c r="Y46" s="168">
        <f>SUM(Y38:Y45)</f>
        <v>0</v>
      </c>
      <c r="Z46" s="161"/>
      <c r="AA46" s="161"/>
      <c r="AB46" s="169"/>
      <c r="AC46" s="163"/>
      <c r="AD46" s="154"/>
      <c r="AE46" s="41">
        <f>SUM(AE38:AE45)</f>
        <v>0</v>
      </c>
      <c r="AF46" s="39">
        <f>SUM(AF38:AF45)</f>
        <v>0</v>
      </c>
    </row>
    <row r="47" spans="1:42" ht="14.45" customHeight="1">
      <c r="A47" s="430"/>
      <c r="B47" s="420" t="s">
        <v>110</v>
      </c>
      <c r="C47" s="397" t="s">
        <v>197</v>
      </c>
      <c r="D47" s="410" t="s">
        <v>112</v>
      </c>
      <c r="E47" s="402">
        <v>6</v>
      </c>
      <c r="F47" s="90" t="s">
        <v>239</v>
      </c>
      <c r="G47" s="129" t="s">
        <v>19</v>
      </c>
      <c r="H47" s="336" t="s">
        <v>240</v>
      </c>
      <c r="I47" s="121">
        <v>16</v>
      </c>
      <c r="J47" s="120" t="s">
        <v>174</v>
      </c>
      <c r="K47" s="93">
        <v>2</v>
      </c>
      <c r="L47" s="94" t="s">
        <v>99</v>
      </c>
      <c r="M47" s="115">
        <v>24</v>
      </c>
      <c r="N47" s="112">
        <v>27</v>
      </c>
      <c r="O47" s="118">
        <v>40</v>
      </c>
      <c r="P47" s="101" t="s">
        <v>100</v>
      </c>
      <c r="Q47" s="391"/>
      <c r="R47" s="391"/>
      <c r="S47" s="391"/>
      <c r="T47" s="392"/>
      <c r="U47" s="222">
        <f>IF(OR(O47="",L47=Paramétrage!$C$10,L47=Paramétrage!$C$13,L47=Paramétrage!$C$16,L47=Paramétrage!$C$19,L47=Paramétrage!$C$23,L47=Paramétrage!$C$26,AND(L47&lt;&gt;Paramétrage!$C$9,P47="Mut+ext")),"",ROUNDUP(N47/O47,0))</f>
        <v>1</v>
      </c>
      <c r="V47" s="223">
        <f>IF(L47="",0,IF(OR(P47="Mut+ext",VLOOKUP(L47,Paramétrage!$C$6:$E$28,2,0)=0),0,IF(O47="","saisir capacité",M47*U47*VLOOKUP(L47,Paramétrage!$C$6:$E$28,2,0))))</f>
        <v>24</v>
      </c>
      <c r="W47" s="98"/>
      <c r="X47" s="224">
        <f t="shared" ref="X47:X54" si="25">IF(ISERROR(V47+W47)=TRUE,V47,V47+W47)</f>
        <v>24</v>
      </c>
      <c r="Y47" s="225">
        <f>IF(L47="",0,IF(ISERROR(W47+V47*VLOOKUP(L47,Paramétrage!$C$6:$E$28,3,0))=TRUE,X47,W47+V47*VLOOKUP(L47,Paramétrage!$C$6:$E$28,3,0)))</f>
        <v>24</v>
      </c>
      <c r="Z47" s="395"/>
      <c r="AA47" s="391"/>
      <c r="AB47" s="396"/>
      <c r="AC47" s="109"/>
      <c r="AD47" s="100"/>
      <c r="AE47" s="42">
        <f>IF(F47="",0,IF(J47="",0,IF(SUMIF(F47:F54,F47,N47:N54)=0,0,IF(J47="Obligatoire",AF47/N47,IF(K47="",AF47/SUMIF(F47:F54,F47,N47:N54),AF47/(SUMIF(F47:F54,F47,N47:N54)/K47))))))</f>
        <v>16</v>
      </c>
      <c r="AF47" s="23">
        <f t="shared" ref="AF47:AF54" si="26">M47*N47</f>
        <v>648</v>
      </c>
      <c r="AH47" s="45">
        <f>IF(SUMIF(F47:F54,F47,N47:N54)=0,0,$M$3*N47/SUMIF(F47:F54,F47,N47:N54))</f>
        <v>0</v>
      </c>
      <c r="AI47" s="13">
        <f t="shared" ref="AI47:AI54" si="27">O47</f>
        <v>40</v>
      </c>
      <c r="AJ47" s="24">
        <f t="shared" ref="AJ47:AJ49" si="28">IF(AI47=0,"",ROUNDUP(AH47/AI47,0))</f>
        <v>0</v>
      </c>
      <c r="AK47" s="25">
        <f>IF(L47="",0,IF(OR(P47="Mut+ext",VLOOKUP(L47,Paramétrage!$C$6:$E$28,2,0)=0),0,IF(O47="","saisir capacité",IF(P47="Mut+ext",0,M47*AJ47*VLOOKUP(L47,Paramétrage!$C$6:$E$28,2,0)))))</f>
        <v>0</v>
      </c>
      <c r="AL47" s="85"/>
      <c r="AM47" s="25">
        <f t="shared" ref="AM47:AM54" si="29">IF(ISERROR(AK47+AL47)=TRUE,AK47,AK47+AL47)</f>
        <v>0</v>
      </c>
      <c r="AN47" s="25">
        <f>IF(L47="",0,IF(ISERROR(AL47+AK47*VLOOKUP(L47,Paramétrage!$C$6:$E$28,3,0))=TRUE,AM47,AL47+AK47*VLOOKUP(L47,Paramétrage!$C$6:$E$28,3,0)))</f>
        <v>0</v>
      </c>
      <c r="AO47" s="45">
        <f>IF(L47="",0,IF(OR(P47="oui",VLOOKUP(L47,Paramétrage!$C$6:$E$28,2,0)=0),0,IF(U47="",0,U47-AJ47)))</f>
        <v>1</v>
      </c>
      <c r="AP47" s="13">
        <f t="shared" ref="AP47:AP54" si="30">Y47-AN47-W47</f>
        <v>24</v>
      </c>
    </row>
    <row r="48" spans="1:42">
      <c r="A48" s="430"/>
      <c r="B48" s="421"/>
      <c r="C48" s="397"/>
      <c r="D48" s="410"/>
      <c r="E48" s="402"/>
      <c r="F48" s="90" t="s">
        <v>239</v>
      </c>
      <c r="G48" s="129" t="s">
        <v>19</v>
      </c>
      <c r="H48" s="336" t="s">
        <v>241</v>
      </c>
      <c r="I48" s="121">
        <v>16</v>
      </c>
      <c r="J48" s="120" t="s">
        <v>174</v>
      </c>
      <c r="K48" s="93">
        <v>2</v>
      </c>
      <c r="L48" s="94" t="s">
        <v>99</v>
      </c>
      <c r="M48" s="115">
        <v>24</v>
      </c>
      <c r="N48" s="112">
        <v>27</v>
      </c>
      <c r="O48" s="118">
        <v>40</v>
      </c>
      <c r="P48" s="101" t="s">
        <v>100</v>
      </c>
      <c r="Q48" s="391"/>
      <c r="R48" s="391"/>
      <c r="S48" s="391"/>
      <c r="T48" s="392"/>
      <c r="U48" s="222">
        <f>IF(OR(O48="",L48=Paramétrage!$C$10,L48=Paramétrage!$C$13,L48=Paramétrage!$C$16,L48=Paramétrage!$C$19,L48=Paramétrage!$C$23,L48=Paramétrage!$C$26,AND(L48&lt;&gt;Paramétrage!$C$9,P48="Mut+ext")),"",ROUNDUP(N48/O48,0))</f>
        <v>1</v>
      </c>
      <c r="V48" s="223">
        <f>IF(L48="",0,IF(OR(P48="Mut+ext",VLOOKUP(L48,Paramétrage!$C$6:$E$28,2,0)=0),0,IF(O48="","saisir capacité",M48*U48*VLOOKUP(L48,Paramétrage!$C$6:$E$28,2,0))))</f>
        <v>24</v>
      </c>
      <c r="W48" s="98"/>
      <c r="X48" s="224">
        <f t="shared" si="25"/>
        <v>24</v>
      </c>
      <c r="Y48" s="225">
        <f>IF(L48="",0,IF(ISERROR(W48+V48*VLOOKUP(L48,Paramétrage!$C$6:$E$28,3,0))=TRUE,X48,W48+V48*VLOOKUP(L48,Paramétrage!$C$6:$E$28,3,0)))</f>
        <v>24</v>
      </c>
      <c r="Z48" s="395"/>
      <c r="AA48" s="391"/>
      <c r="AB48" s="396"/>
      <c r="AC48" s="109"/>
      <c r="AD48" s="99"/>
      <c r="AE48" s="42">
        <f>IF(F48="",0,IF(J48="",0,IF(SUMIF(F47:F54,F48,N47:N54)=0,0,IF(J48="Obligatoire",AF48/N48,IF(K48="",AF48/SUMIF(F47:F54,F48,N47:N54),AF48/(SUMIF(F47:F54,F48,N47:N54)/K48))))))</f>
        <v>16</v>
      </c>
      <c r="AF48" s="23">
        <f t="shared" si="26"/>
        <v>648</v>
      </c>
      <c r="AH48" s="45">
        <f>IF(SUMIF(F47:F54,F48,N47:N54)=0,0,$M$3*N48/SUMIF(F47:F54,F48,N47:N54))</f>
        <v>0</v>
      </c>
      <c r="AI48" s="13">
        <f t="shared" si="27"/>
        <v>40</v>
      </c>
      <c r="AJ48" s="24">
        <f>IF(AI48=0,"",ROUNDUP(AH48/AI48,0))</f>
        <v>0</v>
      </c>
      <c r="AK48" s="25">
        <f>IF(L48="",0,IF(VLOOKUP(L48,Paramétrage!$C$6:$E$28,2,0)=0,0,IF(O48="","saisir capacité",IF(P48="Mut+ext",0,M48*AJ48*VLOOKUP(L48,Paramétrage!$C$6:$E$28,2,0)))))</f>
        <v>0</v>
      </c>
      <c r="AL48" s="85"/>
      <c r="AM48" s="25">
        <f t="shared" si="29"/>
        <v>0</v>
      </c>
      <c r="AN48" s="25">
        <f>IF(L48="",0,IF(ISERROR(AL48+AK48*VLOOKUP(L48,Paramétrage!$C$6:$E$28,3,0))=TRUE,AM48,AL48+AK48*VLOOKUP(L48,Paramétrage!$C$6:$E$28,3,0)))</f>
        <v>0</v>
      </c>
      <c r="AO48" s="45">
        <f>IF(L48="",0,IF(OR(P48="oui",VLOOKUP(L48,Paramétrage!$C$6:$E$28,2,0)=0),0,IF(U48="",0,U48-AJ48)))</f>
        <v>1</v>
      </c>
      <c r="AP48" s="13">
        <f t="shared" si="30"/>
        <v>24</v>
      </c>
    </row>
    <row r="49" spans="1:42">
      <c r="A49" s="430"/>
      <c r="B49" s="421"/>
      <c r="C49" s="397"/>
      <c r="D49" s="410"/>
      <c r="E49" s="402"/>
      <c r="F49" s="96" t="s">
        <v>239</v>
      </c>
      <c r="G49" s="129" t="s">
        <v>19</v>
      </c>
      <c r="H49" s="336" t="s">
        <v>242</v>
      </c>
      <c r="I49" s="121">
        <v>16</v>
      </c>
      <c r="J49" s="120" t="s">
        <v>174</v>
      </c>
      <c r="K49" s="93">
        <v>2</v>
      </c>
      <c r="L49" s="94" t="s">
        <v>99</v>
      </c>
      <c r="M49" s="115">
        <v>24</v>
      </c>
      <c r="N49" s="112">
        <v>27</v>
      </c>
      <c r="O49" s="118">
        <v>40</v>
      </c>
      <c r="P49" s="101" t="s">
        <v>100</v>
      </c>
      <c r="Q49" s="391"/>
      <c r="R49" s="391"/>
      <c r="S49" s="391"/>
      <c r="T49" s="392"/>
      <c r="U49" s="222">
        <f>IF(OR(O49="",L49=Paramétrage!$C$10,L49=Paramétrage!$C$13,L49=Paramétrage!$C$16,L49=Paramétrage!$C$19,L49=Paramétrage!$C$23,L49=Paramétrage!$C$26,AND(L49&lt;&gt;Paramétrage!$C$9,P49="Mut+ext")),"",ROUNDUP(N49/O49,0))</f>
        <v>1</v>
      </c>
      <c r="V49" s="223">
        <f>IF(L49="",0,IF(OR(P49="Mut+ext",VLOOKUP(L49,Paramétrage!$C$6:$E$28,2,0)=0),0,IF(O49="","saisir capacité",M49*U49*VLOOKUP(L49,Paramétrage!$C$6:$E$28,2,0))))</f>
        <v>24</v>
      </c>
      <c r="W49" s="98"/>
      <c r="X49" s="224">
        <f t="shared" si="25"/>
        <v>24</v>
      </c>
      <c r="Y49" s="225">
        <f>IF(L49="",0,IF(ISERROR(W49+V49*VLOOKUP(L49,Paramétrage!$C$6:$E$28,3,0))=TRUE,X49,W49+V49*VLOOKUP(L49,Paramétrage!$C$6:$E$28,3,0)))</f>
        <v>24</v>
      </c>
      <c r="Z49" s="395"/>
      <c r="AA49" s="391"/>
      <c r="AB49" s="396"/>
      <c r="AC49" s="109"/>
      <c r="AD49" s="99"/>
      <c r="AE49" s="42">
        <f>IF(F49="",0,IF(J49="",0,IF(SUMIF(F47:F54,F49,N47:N54)=0,0,IF(J49="Obligatoire",AF49/N49,IF(K49="",AF49/SUMIF(F47:F54,F49,N47:N54),AF49/(SUMIF(F47:F54,F49,N47:N54)/K49))))))</f>
        <v>16</v>
      </c>
      <c r="AF49" s="23">
        <f t="shared" si="26"/>
        <v>648</v>
      </c>
      <c r="AH49" s="45">
        <f>IF(SUMIF(F47:F54,F49,N47:N54)=0,0,$M$3*N49/SUMIF(F47:F54,F49,N47:N54))</f>
        <v>0</v>
      </c>
      <c r="AI49" s="13">
        <f t="shared" si="27"/>
        <v>40</v>
      </c>
      <c r="AJ49" s="24">
        <f t="shared" si="28"/>
        <v>0</v>
      </c>
      <c r="AK49" s="25">
        <f>IF(L49="",0,IF(OR(P49="Mut+ext",VLOOKUP(L49,Paramétrage!$C$6:$E$28,2,0)=0),0,IF(O49="","saisir capacité",IF(P49="Mut+ext",0,M49*AJ49*VLOOKUP(L49,Paramétrage!$C$6:$E$28,2,0)))))</f>
        <v>0</v>
      </c>
      <c r="AL49" s="85"/>
      <c r="AM49" s="25">
        <f t="shared" si="29"/>
        <v>0</v>
      </c>
      <c r="AN49" s="25">
        <f>IF(L49="",0,IF(ISERROR(AL49+AK49*VLOOKUP(L49,Paramétrage!$C$6:$E$28,3,0))=TRUE,AM49,AL49+AK49*VLOOKUP(L49,Paramétrage!$C$6:$E$28,3,0)))</f>
        <v>0</v>
      </c>
      <c r="AO49" s="45">
        <f>IF(L49="",0,IF(OR(P49="oui",VLOOKUP(L49,Paramétrage!$C$6:$E$28,2,0)=0),0,IF(U49="",0,U49-AJ49)))</f>
        <v>1</v>
      </c>
      <c r="AP49" s="13">
        <f t="shared" si="30"/>
        <v>24</v>
      </c>
    </row>
    <row r="50" spans="1:42">
      <c r="A50" s="430"/>
      <c r="B50" s="421"/>
      <c r="C50" s="397"/>
      <c r="D50" s="410"/>
      <c r="E50" s="402"/>
      <c r="F50" s="90"/>
      <c r="G50" s="129"/>
      <c r="H50" s="130"/>
      <c r="I50" s="121"/>
      <c r="J50" s="120"/>
      <c r="K50" s="93"/>
      <c r="L50" s="94"/>
      <c r="M50" s="115"/>
      <c r="N50" s="112"/>
      <c r="O50" s="118"/>
      <c r="P50" s="101"/>
      <c r="Q50" s="391"/>
      <c r="R50" s="391"/>
      <c r="S50" s="391"/>
      <c r="T50" s="392"/>
      <c r="U50" s="222" t="str">
        <f>IF(OR(O50="",L50=Paramétrage!$C$10,L50=Paramétrage!$C$13,L50=Paramétrage!$C$16,L50=Paramétrage!$C$19,L50=Paramétrage!$C$23,L50=Paramétrage!$C$26,AND(L50&lt;&gt;Paramétrage!$C$9,P50="Mut+ext")),"",ROUNDUP(N50/O50,0))</f>
        <v/>
      </c>
      <c r="V50" s="223">
        <f>IF(L50="",0,IF(OR(P50="Mut+ext",VLOOKUP(L50,Paramétrage!$C$6:$E$28,2,0)=0),0,IF(O50="","saisir capacité",M50*U50*VLOOKUP(L50,Paramétrage!$C$6:$E$28,2,0))))</f>
        <v>0</v>
      </c>
      <c r="W50" s="98"/>
      <c r="X50" s="224">
        <f t="shared" si="25"/>
        <v>0</v>
      </c>
      <c r="Y50" s="225">
        <f>IF(L50="",0,IF(ISERROR(W50+V50*VLOOKUP(L50,Paramétrage!$C$6:$E$28,3,0))=TRUE,X50,W50+V50*VLOOKUP(L50,Paramétrage!$C$6:$E$28,3,0)))</f>
        <v>0</v>
      </c>
      <c r="Z50" s="395"/>
      <c r="AA50" s="391"/>
      <c r="AB50" s="396"/>
      <c r="AC50" s="109"/>
      <c r="AD50" s="99"/>
      <c r="AE50" s="42">
        <f>IF(F50="",0,IF(J50="",0,IF(SUMIF(F47:F54,F50,N47:N54)=0,0,IF(J50="Obligatoire",AF50/N50,IF(K50="",AF50/SUMIF(F47:F54,F50,N47:N54),AF50/(SUMIF(F47:F54,F50,N47:N54)/K50))))))</f>
        <v>0</v>
      </c>
      <c r="AF50" s="23">
        <f t="shared" si="26"/>
        <v>0</v>
      </c>
      <c r="AH50" s="45">
        <f>IF(SUMIF(F47:F54,F50,N47:N54)=0,0,$M$3*N50/SUMIF(F47:F54,F50,N47:N54))</f>
        <v>0</v>
      </c>
      <c r="AI50" s="13">
        <f t="shared" si="27"/>
        <v>0</v>
      </c>
      <c r="AJ50" s="24" t="str">
        <f>IF(AI50=0,"",ROUNDUP(AH50/AI50,0))</f>
        <v/>
      </c>
      <c r="AK50" s="25">
        <f>IF(L50="",0,IF(OR(P50="Mut+ext",VLOOKUP(L50,Paramétrage!$C$6:$E$28,2,0)=0),0,IF(O50="","saisir capacité",IF(P50="Mut+ext",0,M50*AJ50*VLOOKUP(L50,Paramétrage!$C$6:$E$28,2,0)))))</f>
        <v>0</v>
      </c>
      <c r="AL50" s="85"/>
      <c r="AM50" s="25">
        <f t="shared" si="29"/>
        <v>0</v>
      </c>
      <c r="AN50" s="25">
        <f>IF(L50="",0,IF(ISERROR(AL50+AK50*VLOOKUP(L50,Paramétrage!$C$6:$E$28,3,0))=TRUE,AM50,AL50+AK50*VLOOKUP(L50,Paramétrage!$C$6:$E$28,3,0)))</f>
        <v>0</v>
      </c>
      <c r="AO50" s="45">
        <f>IF(L50="",0,IF(OR(P50="oui",VLOOKUP(L50,Paramétrage!$C$6:$E$28,2,0)=0),0,IF(U50="",0,U50-AJ50)))</f>
        <v>0</v>
      </c>
      <c r="AP50" s="13">
        <f t="shared" si="30"/>
        <v>0</v>
      </c>
    </row>
    <row r="51" spans="1:42">
      <c r="A51" s="430"/>
      <c r="B51" s="421"/>
      <c r="C51" s="397"/>
      <c r="D51" s="410"/>
      <c r="E51" s="402"/>
      <c r="F51" s="314"/>
      <c r="G51" s="315"/>
      <c r="H51" s="335"/>
      <c r="I51" s="317"/>
      <c r="J51" s="318"/>
      <c r="K51" s="319"/>
      <c r="L51" s="140"/>
      <c r="M51" s="115"/>
      <c r="N51" s="112"/>
      <c r="O51" s="118"/>
      <c r="P51" s="320"/>
      <c r="Q51" s="406"/>
      <c r="R51" s="406"/>
      <c r="S51" s="406"/>
      <c r="T51" s="407"/>
      <c r="U51" s="222" t="str">
        <f>IF(OR(O51="",L51=Paramétrage!$C$10,L51=Paramétrage!$C$13,L51=Paramétrage!$C$16,L51=Paramétrage!$C$19,L51=Paramétrage!$C$23,L51=Paramétrage!$C$26,AND(L51&lt;&gt;Paramétrage!$C$9,P51="Mut+ext")),"",ROUNDUP(N51/O51,0))</f>
        <v/>
      </c>
      <c r="V51" s="223">
        <f>IF(L51="",0,IF(OR(P51="Mut+ext",VLOOKUP(L51,Paramétrage!$C$6:$E$28,2,0)=0),0,IF(O51="","saisir capacité",M51*U51*VLOOKUP(L51,Paramétrage!$C$6:$E$28,2,0))))</f>
        <v>0</v>
      </c>
      <c r="W51" s="98"/>
      <c r="X51" s="224">
        <f t="shared" si="25"/>
        <v>0</v>
      </c>
      <c r="Y51" s="225">
        <f>IF(L51="",0,IF(ISERROR(W51+V51*VLOOKUP(L51,Paramétrage!$C$6:$E$28,3,0))=TRUE,X51,W51+V51*VLOOKUP(L51,Paramétrage!$C$6:$E$28,3,0)))</f>
        <v>0</v>
      </c>
      <c r="Z51" s="395"/>
      <c r="AA51" s="391"/>
      <c r="AB51" s="396"/>
      <c r="AC51" s="109"/>
      <c r="AD51" s="99"/>
      <c r="AE51" s="42">
        <f>IF(F51="",0,IF(J51="",0,IF(SUMIF(F47:F54,F51,N47:N54)=0,0,IF(J51="Obligatoire",AF51/N51,IF(K51="",AF51/SUMIF(F47:F54,F51,N47:N54),AF51/(SUMIF(F47:F54,F51,N47:N54)/K51))))))</f>
        <v>0</v>
      </c>
      <c r="AF51" s="23">
        <f t="shared" si="26"/>
        <v>0</v>
      </c>
      <c r="AH51" s="45">
        <f>IF(SUMIF(F47:F54,F51,N47:N54)=0,0,$M$3*N51/SUMIF(F47:F54,F51,N47:N54))</f>
        <v>0</v>
      </c>
      <c r="AI51" s="13">
        <f t="shared" si="27"/>
        <v>0</v>
      </c>
      <c r="AJ51" s="24" t="str">
        <f t="shared" ref="AJ51:AJ53" si="31">IF(AI51=0,"",ROUNDUP(AH51/AI51,0))</f>
        <v/>
      </c>
      <c r="AK51" s="25">
        <f>IF(L51="",0,IF(OR(P51="Mut+ext",VLOOKUP(L51,Paramétrage!$C$6:$E$28,2,0)=0),0,IF(O51="","saisir capacité",IF(P51="Mut+ext",0,M51*AJ51*VLOOKUP(L51,Paramétrage!$C$6:$E$28,2,0)))))</f>
        <v>0</v>
      </c>
      <c r="AL51" s="85"/>
      <c r="AM51" s="25">
        <f t="shared" si="29"/>
        <v>0</v>
      </c>
      <c r="AN51" s="25">
        <f>IF(L51="",0,IF(ISERROR(AL51+AK51*VLOOKUP(L51,Paramétrage!$C$6:$E$28,3,0))=TRUE,AM51,AL51+AK51*VLOOKUP(L51,Paramétrage!$C$6:$E$28,3,0)))</f>
        <v>0</v>
      </c>
      <c r="AO51" s="45">
        <f>IF(L51="",0,IF(OR(P51="oui",VLOOKUP(L51,Paramétrage!$C$6:$E$28,2,0)=0),0,IF(U51="",0,U51-AJ51)))</f>
        <v>0</v>
      </c>
      <c r="AP51" s="13">
        <f t="shared" si="30"/>
        <v>0</v>
      </c>
    </row>
    <row r="52" spans="1:42">
      <c r="A52" s="430"/>
      <c r="B52" s="421"/>
      <c r="C52" s="397"/>
      <c r="D52" s="410"/>
      <c r="E52" s="402"/>
      <c r="F52" s="314"/>
      <c r="G52" s="315"/>
      <c r="H52" s="335"/>
      <c r="I52" s="317"/>
      <c r="J52" s="318"/>
      <c r="K52" s="319"/>
      <c r="L52" s="140"/>
      <c r="M52" s="115"/>
      <c r="N52" s="112"/>
      <c r="O52" s="118"/>
      <c r="P52" s="320"/>
      <c r="Q52" s="406"/>
      <c r="R52" s="406"/>
      <c r="S52" s="406"/>
      <c r="T52" s="407"/>
      <c r="U52" s="222" t="str">
        <f>IF(OR(O52="",L52=Paramétrage!$C$10,L52=Paramétrage!$C$13,L52=Paramétrage!$C$16,L52=Paramétrage!$C$19,L52=Paramétrage!$C$23,L52=Paramétrage!$C$26,AND(L52&lt;&gt;Paramétrage!$C$9,P52="Mut+ext")),"",ROUNDUP(N52/O52,0))</f>
        <v/>
      </c>
      <c r="V52" s="223">
        <f>IF(L52="",0,IF(OR(P52="Mut+ext",VLOOKUP(L52,Paramétrage!$C$6:$E$28,2,0)=0),0,IF(O52="","saisir capacité",M52*U52*VLOOKUP(L52,Paramétrage!$C$6:$E$28,2,0))))</f>
        <v>0</v>
      </c>
      <c r="W52" s="98"/>
      <c r="X52" s="224">
        <f t="shared" si="25"/>
        <v>0</v>
      </c>
      <c r="Y52" s="225">
        <f>IF(L52="",0,IF(ISERROR(W52+V52*VLOOKUP(L52,Paramétrage!$C$6:$E$28,3,0))=TRUE,X52,W52+V52*VLOOKUP(L52,Paramétrage!$C$6:$E$28,3,0)))</f>
        <v>0</v>
      </c>
      <c r="Z52" s="395"/>
      <c r="AA52" s="391"/>
      <c r="AB52" s="396"/>
      <c r="AC52" s="109"/>
      <c r="AD52" s="99"/>
      <c r="AE52" s="42">
        <f>IF(F52="",0,IF(J52="",0,IF(SUMIF(F47:F54,F52,N47:N54)=0,0,IF(J52="Obligatoire",AF52/N52,IF(K52="",AF52/SUMIF(F47:F54,F52,N47:N54),AF52/(SUMIF(F47:F54,F52,N47:N54)/K52))))))</f>
        <v>0</v>
      </c>
      <c r="AF52" s="23">
        <f t="shared" si="26"/>
        <v>0</v>
      </c>
      <c r="AH52" s="45">
        <f>IF(SUMIF(F47:F54,F52,N47:N54)=0,0,$M$3*N52/SUMIF(F47:F54,F52,N47:N54))</f>
        <v>0</v>
      </c>
      <c r="AI52" s="13">
        <f t="shared" si="27"/>
        <v>0</v>
      </c>
      <c r="AJ52" s="24" t="str">
        <f t="shared" si="31"/>
        <v/>
      </c>
      <c r="AK52" s="25">
        <f>IF(L52="",0,IF(OR(P52="Mut+ext",VLOOKUP(L52,Paramétrage!$C$6:$E$28,2,0)=0),0,IF(O52="","saisir capacité",IF(P52="Mut+ext",0,M52*AJ52*VLOOKUP(L52,Paramétrage!$C$6:$E$28,2,0)))))</f>
        <v>0</v>
      </c>
      <c r="AL52" s="85"/>
      <c r="AM52" s="25">
        <f t="shared" si="29"/>
        <v>0</v>
      </c>
      <c r="AN52" s="25">
        <f>IF(L52="",0,IF(ISERROR(AL52+AK52*VLOOKUP(L52,Paramétrage!$C$6:$E$28,3,0))=TRUE,AM52,AL52+AK52*VLOOKUP(L52,Paramétrage!$C$6:$E$28,3,0)))</f>
        <v>0</v>
      </c>
      <c r="AO52" s="45">
        <f>IF(L52="",0,IF(OR(P52="oui",VLOOKUP(L52,Paramétrage!$C$6:$E$28,2,0)=0),0,IF(U52="",0,U52-AJ52)))</f>
        <v>0</v>
      </c>
      <c r="AP52" s="13">
        <f t="shared" si="30"/>
        <v>0</v>
      </c>
    </row>
    <row r="53" spans="1:42">
      <c r="A53" s="430"/>
      <c r="B53" s="421"/>
      <c r="C53" s="397"/>
      <c r="D53" s="410"/>
      <c r="E53" s="402"/>
      <c r="F53" s="90"/>
      <c r="G53" s="129"/>
      <c r="H53" s="130"/>
      <c r="I53" s="121"/>
      <c r="J53" s="120"/>
      <c r="K53" s="93"/>
      <c r="L53" s="94"/>
      <c r="M53" s="115"/>
      <c r="N53" s="112"/>
      <c r="O53" s="118"/>
      <c r="P53" s="101"/>
      <c r="Q53" s="391"/>
      <c r="R53" s="391"/>
      <c r="S53" s="391"/>
      <c r="T53" s="392"/>
      <c r="U53" s="222" t="str">
        <f>IF(OR(O53="",L53=Paramétrage!$C$10,L53=Paramétrage!$C$13,L53=Paramétrage!$C$16,L53=Paramétrage!$C$19,L53=Paramétrage!$C$23,L53=Paramétrage!$C$26,AND(L53&lt;&gt;Paramétrage!$C$9,P53="Mut+ext")),"",ROUNDUP(N53/O53,0))</f>
        <v/>
      </c>
      <c r="V53" s="223">
        <f>IF(L53="",0,IF(OR(P53="Mut+ext",VLOOKUP(L53,Paramétrage!$C$6:$E$28,2,0)=0),0,IF(O53="","saisir capacité",M53*U53*VLOOKUP(L53,Paramétrage!$C$6:$E$28,2,0))))</f>
        <v>0</v>
      </c>
      <c r="W53" s="98"/>
      <c r="X53" s="224">
        <f t="shared" si="25"/>
        <v>0</v>
      </c>
      <c r="Y53" s="225">
        <f>IF(L53="",0,IF(ISERROR(W53+V53*VLOOKUP(L53,Paramétrage!$C$6:$E$28,3,0))=TRUE,X53,W53+V53*VLOOKUP(L53,Paramétrage!$C$6:$E$28,3,0)))</f>
        <v>0</v>
      </c>
      <c r="Z53" s="395"/>
      <c r="AA53" s="391"/>
      <c r="AB53" s="396"/>
      <c r="AC53" s="109"/>
      <c r="AD53" s="99"/>
      <c r="AE53" s="42">
        <f>IF(F53="",0,IF(J53="",0,IF(SUMIF(F47:F54,F53,N47:N54)=0,0,IF(J53="Obligatoire",AF53/N53,IF(K53="",AF53/SUMIF(F47:F54,F53,N47:N54),AF53/(SUMIF(F47:F54,F53,N47:N54)/K53))))))</f>
        <v>0</v>
      </c>
      <c r="AF53" s="23">
        <f t="shared" si="26"/>
        <v>0</v>
      </c>
      <c r="AH53" s="45">
        <f>IF(SUMIF(F47:F54,F53,N47:N54)=0,0,$M$3*N53/SUMIF(F47:F54,F53,N47:N54))</f>
        <v>0</v>
      </c>
      <c r="AI53" s="13">
        <f t="shared" si="27"/>
        <v>0</v>
      </c>
      <c r="AJ53" s="24" t="str">
        <f t="shared" si="31"/>
        <v/>
      </c>
      <c r="AK53" s="25">
        <f>IF(L53="",0,IF(OR(P53="Mut+ext",VLOOKUP(L53,Paramétrage!$C$6:$E$28,2,0)=0),0,IF(O53="","saisir capacité",IF(P53="Mut+ext",0,M53*AJ53*VLOOKUP(L53,Paramétrage!$C$6:$E$28,2,0)))))</f>
        <v>0</v>
      </c>
      <c r="AL53" s="85"/>
      <c r="AM53" s="25">
        <f t="shared" si="29"/>
        <v>0</v>
      </c>
      <c r="AN53" s="25">
        <f>IF(L53="",0,IF(ISERROR(AL53+AK53*VLOOKUP(L53,Paramétrage!$C$6:$E$28,3,0))=TRUE,AM53,AL53+AK53*VLOOKUP(L53,Paramétrage!$C$6:$E$28,3,0)))</f>
        <v>0</v>
      </c>
      <c r="AO53" s="45">
        <f>IF(L53="",0,IF(OR(P53="oui",VLOOKUP(L53,Paramétrage!$C$6:$E$28,2,0)=0),0,IF(U53="",0,U53-AJ53)))</f>
        <v>0</v>
      </c>
      <c r="AP53" s="13">
        <f t="shared" si="30"/>
        <v>0</v>
      </c>
    </row>
    <row r="54" spans="1:42">
      <c r="A54" s="430"/>
      <c r="B54" s="421"/>
      <c r="C54" s="397"/>
      <c r="D54" s="410"/>
      <c r="E54" s="403"/>
      <c r="F54" s="90"/>
      <c r="G54" s="129"/>
      <c r="H54" s="130"/>
      <c r="I54" s="121"/>
      <c r="J54" s="120"/>
      <c r="K54" s="93"/>
      <c r="L54" s="94"/>
      <c r="M54" s="115"/>
      <c r="N54" s="112"/>
      <c r="O54" s="118"/>
      <c r="P54" s="101"/>
      <c r="Q54" s="391"/>
      <c r="R54" s="391"/>
      <c r="S54" s="391"/>
      <c r="T54" s="392"/>
      <c r="U54" s="222" t="str">
        <f>IF(OR(O54="",L54=Paramétrage!$C$10,L54=Paramétrage!$C$13,L54=Paramétrage!$C$16,L54=Paramétrage!$C$19,L54=Paramétrage!$C$23,L54=Paramétrage!$C$26,AND(L54&lt;&gt;Paramétrage!$C$9,P54="Mut+ext")),"",ROUNDUP(N54/O54,0))</f>
        <v/>
      </c>
      <c r="V54" s="223">
        <f>IF(L54="",0,IF(OR(P54="Mut+ext",VLOOKUP(L54,Paramétrage!$C$6:$E$28,2,0)=0),0,IF(O54="","saisir capacité",M54*U54*VLOOKUP(L54,Paramétrage!$C$6:$E$28,2,0))))</f>
        <v>0</v>
      </c>
      <c r="W54" s="98"/>
      <c r="X54" s="224">
        <f t="shared" si="25"/>
        <v>0</v>
      </c>
      <c r="Y54" s="225">
        <f>IF(L54="",0,IF(ISERROR(W54+V54*VLOOKUP(L54,Paramétrage!$C$6:$E$28,3,0))=TRUE,X54,W54+V54*VLOOKUP(L54,Paramétrage!$C$6:$E$28,3,0)))</f>
        <v>0</v>
      </c>
      <c r="Z54" s="395"/>
      <c r="AA54" s="391"/>
      <c r="AB54" s="396"/>
      <c r="AC54" s="109"/>
      <c r="AD54" s="99"/>
      <c r="AE54" s="42">
        <f>IF(F54="",0,IF(J54="",0,IF(SUMIF(F47:F54,F54,N47:N54)=0,0,IF(J54="Obligatoire",AF54/N54,IF(K54="",AF54/SUMIF(F47:F54,F54,N47:N54),AF54/(SUMIF(F47:F54,F54,N47:N54)/K54))))))</f>
        <v>0</v>
      </c>
      <c r="AF54" s="23">
        <f t="shared" si="26"/>
        <v>0</v>
      </c>
      <c r="AH54" s="45">
        <f>IF(SUMIF(F47:F54,F54,N47:N54)=0,0,$M$3*N54/SUMIF(F47:F54,F54,N47:N54))</f>
        <v>0</v>
      </c>
      <c r="AI54" s="13">
        <f t="shared" si="27"/>
        <v>0</v>
      </c>
      <c r="AJ54" s="24" t="str">
        <f>IF(AI54=0,"",ROUNDUP(AH54/AI54,0))</f>
        <v/>
      </c>
      <c r="AK54" s="25">
        <f>IF(L54="",0,IF(OR(P54="Mut+ext",VLOOKUP(L54,Paramétrage!$C$6:$E$28,2,0)=0),0,IF(O54="","saisir capacité",IF(P54="Mut+ext",0,M54*AJ54*VLOOKUP(L54,Paramétrage!$C$6:$E$28,2,0)))))</f>
        <v>0</v>
      </c>
      <c r="AL54" s="85"/>
      <c r="AM54" s="25">
        <f t="shared" si="29"/>
        <v>0</v>
      </c>
      <c r="AN54" s="25">
        <f>IF(L54="",0,IF(ISERROR(AL54+AK54*VLOOKUP(L54,Paramétrage!$C$6:$E$28,3,0))=TRUE,AM54,AL54+AK54*VLOOKUP(L54,Paramétrage!$C$6:$E$28,3,0)))</f>
        <v>0</v>
      </c>
      <c r="AO54" s="45">
        <f>IF(L54="",0,IF(OR(P54="oui",VLOOKUP(L54,Paramétrage!$C$6:$E$28,2,0)=0),0,IF(U54="",0,U54-AJ54)))</f>
        <v>0</v>
      </c>
      <c r="AP54" s="13">
        <f t="shared" si="30"/>
        <v>0</v>
      </c>
    </row>
    <row r="55" spans="1:42">
      <c r="A55" s="430"/>
      <c r="B55" s="421"/>
      <c r="C55" s="397"/>
      <c r="D55" s="193"/>
      <c r="E55" s="193"/>
      <c r="F55" s="194"/>
      <c r="G55" s="195"/>
      <c r="H55" s="196"/>
      <c r="I55" s="197"/>
      <c r="J55" s="196"/>
      <c r="K55" s="198"/>
      <c r="L55" s="199"/>
      <c r="M55" s="200">
        <f>AE55</f>
        <v>48</v>
      </c>
      <c r="N55" s="201">
        <f>SUM(N47:N54)</f>
        <v>81</v>
      </c>
      <c r="O55" s="199"/>
      <c r="P55" s="202"/>
      <c r="Q55" s="203"/>
      <c r="R55" s="203"/>
      <c r="S55" s="203"/>
      <c r="T55" s="204"/>
      <c r="U55" s="205"/>
      <c r="V55" s="206">
        <f>SUM(V47:V54)</f>
        <v>72</v>
      </c>
      <c r="W55" s="199">
        <v>0</v>
      </c>
      <c r="X55" s="207">
        <f t="shared" ref="X55" si="32">V55+W55</f>
        <v>72</v>
      </c>
      <c r="Y55" s="208">
        <f>SUM(Y47:Y54)</f>
        <v>72</v>
      </c>
      <c r="Z55" s="209"/>
      <c r="AA55" s="210"/>
      <c r="AB55" s="211"/>
      <c r="AC55" s="212"/>
      <c r="AD55" s="204"/>
      <c r="AE55" s="41">
        <f>SUM(AE47:AE54)</f>
        <v>48</v>
      </c>
      <c r="AF55" s="39">
        <f>SUM(AF47:AF54)</f>
        <v>1944</v>
      </c>
    </row>
    <row r="56" spans="1:42" ht="15.6" customHeight="1">
      <c r="A56" s="430"/>
      <c r="B56" s="421"/>
      <c r="C56" s="397" t="s">
        <v>198</v>
      </c>
      <c r="D56" s="410" t="s">
        <v>118</v>
      </c>
      <c r="E56" s="402">
        <v>0</v>
      </c>
      <c r="F56" s="102"/>
      <c r="G56" s="103"/>
      <c r="H56" s="92"/>
      <c r="I56" s="121"/>
      <c r="J56" s="120"/>
      <c r="K56" s="93"/>
      <c r="L56" s="94"/>
      <c r="M56" s="115"/>
      <c r="N56" s="112"/>
      <c r="O56" s="118"/>
      <c r="P56" s="101"/>
      <c r="Q56" s="391"/>
      <c r="R56" s="391"/>
      <c r="S56" s="391"/>
      <c r="T56" s="392"/>
      <c r="U56" s="222" t="str">
        <f>IF(OR(O56="",L56=Paramétrage!$C$10,L56=Paramétrage!$C$13,L56=Paramétrage!$C$16,L56=Paramétrage!$C$19,L56=Paramétrage!$C$23,L56=Paramétrage!$C$26,AND(L56&lt;&gt;Paramétrage!$C$9,P56="Mut+ext")),"",ROUNDUP(N56/O56,0))</f>
        <v/>
      </c>
      <c r="V56" s="223">
        <f>IF(L56="",0,IF(OR(P56="Mut+ext",VLOOKUP(L56,Paramétrage!$C$6:$E$28,2,0)=0),0,IF(O56="","saisir capacité",M56*U56*VLOOKUP(L56,Paramétrage!$C$6:$E$28,2,0))))</f>
        <v>0</v>
      </c>
      <c r="W56" s="98"/>
      <c r="X56" s="224">
        <f t="shared" ref="X56:X63" si="33">IF(ISERROR(V56+W56)=TRUE,V56,V56+W56)</f>
        <v>0</v>
      </c>
      <c r="Y56" s="225">
        <f>IF(L56="",0,IF(ISERROR(W56+V56*VLOOKUP(L56,Paramétrage!$C$6:$E$28,3,0))=TRUE,X56,W56+V56*VLOOKUP(L56,Paramétrage!$C$6:$E$28,3,0)))</f>
        <v>0</v>
      </c>
      <c r="Z56" s="395"/>
      <c r="AA56" s="391"/>
      <c r="AB56" s="396"/>
      <c r="AC56" s="109"/>
      <c r="AD56" s="100"/>
      <c r="AE56" s="42">
        <f>IF(F56="",0,IF(J56="",0,IF(SUMIF(F56:F63,F56,N56:N63)=0,0,IF(J56="Obligatoire",AF56/N56,IF(K56="",AF56/SUMIF(F56:F63,F56,N56:N63),AF56/(SUMIF(F56:F63,F56,N56:N63)/K56))))))</f>
        <v>0</v>
      </c>
      <c r="AF56" s="23">
        <f t="shared" ref="AF56:AF63" si="34">M56*N56</f>
        <v>0</v>
      </c>
      <c r="AH56" s="45">
        <f>IF(SUMIF(F56:F63,F56,N56:N63)=0,0,$M$3*N56/SUMIF(F56:F63,F56,N56:N63))</f>
        <v>0</v>
      </c>
      <c r="AI56" s="13">
        <f t="shared" ref="AI56:AI63" si="35">O56</f>
        <v>0</v>
      </c>
      <c r="AJ56" s="24" t="str">
        <f t="shared" ref="AJ56:AJ63" si="36">IF(AI56=0,"",ROUNDUP(AH56/AI56,0))</f>
        <v/>
      </c>
      <c r="AK56" s="25">
        <f>IF(L56="",0,IF(OR(P56="Mut+ext",VLOOKUP(L56,Paramétrage!$C$6:$E$28,2,0)=0),0,IF(O56="","saisir capacité",IF(P56="Mut+ext",0,M56*AJ56*VLOOKUP(L56,Paramétrage!$C$6:$E$28,2,0)))))</f>
        <v>0</v>
      </c>
      <c r="AL56" s="85"/>
      <c r="AM56" s="25">
        <f t="shared" ref="AM56:AM63" si="37">IF(ISERROR(AK56+AL56)=TRUE,AK56,AK56+AL56)</f>
        <v>0</v>
      </c>
      <c r="AN56" s="25">
        <f>IF(L56="",0,IF(ISERROR(AL56+AK56*VLOOKUP(L56,Paramétrage!$C$6:$E$28,3,0))=TRUE,AM56,AL56+AK56*VLOOKUP(L56,Paramétrage!$C$6:$E$28,3,0)))</f>
        <v>0</v>
      </c>
      <c r="AO56" s="45">
        <f>IF(L56="",0,IF(OR(P56="oui",VLOOKUP(L56,Paramétrage!$C$6:$E$28,2,0)=0),0,IF(U56="",0,U56-AJ56)))</f>
        <v>0</v>
      </c>
      <c r="AP56" s="13">
        <f t="shared" ref="AP56:AP63" si="38">Y56-AN56-W56</f>
        <v>0</v>
      </c>
    </row>
    <row r="57" spans="1:42">
      <c r="A57" s="430"/>
      <c r="B57" s="421"/>
      <c r="C57" s="397"/>
      <c r="D57" s="410"/>
      <c r="E57" s="402"/>
      <c r="F57" s="90"/>
      <c r="G57" s="91"/>
      <c r="H57" s="92"/>
      <c r="I57" s="121"/>
      <c r="J57" s="120"/>
      <c r="K57" s="93"/>
      <c r="L57" s="94"/>
      <c r="M57" s="115"/>
      <c r="N57" s="112"/>
      <c r="O57" s="118"/>
      <c r="P57" s="101"/>
      <c r="Q57" s="391"/>
      <c r="R57" s="391"/>
      <c r="S57" s="391"/>
      <c r="T57" s="392"/>
      <c r="U57" s="222" t="str">
        <f>IF(OR(O57="",L57=Paramétrage!$C$10,L57=Paramétrage!$C$13,L57=Paramétrage!$C$16,L57=Paramétrage!$C$19,L57=Paramétrage!$C$23,L57=Paramétrage!$C$26,AND(L57&lt;&gt;Paramétrage!$C$9,P57="Mut+ext")),"",ROUNDUP(N57/O57,0))</f>
        <v/>
      </c>
      <c r="V57" s="223">
        <f>IF(L57="",0,IF(OR(P57="Mut+ext",VLOOKUP(L57,Paramétrage!$C$6:$E$28,2,0)=0),0,IF(O57="","saisir capacité",M57*U57*VLOOKUP(L57,Paramétrage!$C$6:$E$28,2,0))))</f>
        <v>0</v>
      </c>
      <c r="W57" s="98"/>
      <c r="X57" s="224">
        <f t="shared" si="33"/>
        <v>0</v>
      </c>
      <c r="Y57" s="225">
        <f>IF(L57="",0,IF(ISERROR(W57+V57*VLOOKUP(L57,Paramétrage!$C$6:$E$28,3,0))=TRUE,X57,W57+V57*VLOOKUP(L57,Paramétrage!$C$6:$E$28,3,0)))</f>
        <v>0</v>
      </c>
      <c r="Z57" s="395"/>
      <c r="AA57" s="391"/>
      <c r="AB57" s="396"/>
      <c r="AC57" s="109"/>
      <c r="AD57" s="99"/>
      <c r="AE57" s="42">
        <f>IF(F57="",0,IF(J57="",0,IF(SUMIF(F56:F63,F57,N56:N63)=0,0,IF(J57="Obligatoire",AF57/N57,IF(K57="",AF57/SUMIF(F56:F63,F57,N56:N63),AF57/(SUMIF(F56:F63,F57,N56:N63)/K57))))))</f>
        <v>0</v>
      </c>
      <c r="AF57" s="23">
        <f t="shared" si="34"/>
        <v>0</v>
      </c>
      <c r="AH57" s="45">
        <f>IF(SUMIF(F56:F63,F57,N56:N63)=0,0,$M$3*N57/SUMIF(F56:F63,F57,N56:N63))</f>
        <v>0</v>
      </c>
      <c r="AI57" s="13">
        <f t="shared" si="35"/>
        <v>0</v>
      </c>
      <c r="AJ57" s="24" t="str">
        <f t="shared" si="36"/>
        <v/>
      </c>
      <c r="AK57" s="25">
        <f>IF(L57="",0,IF(OR(P57="Mut+ext",VLOOKUP(L57,Paramétrage!$C$6:$E$28,2,0)=0),0,IF(O57="","saisir capacité",IF(P57="Mut+ext",0,M57*AJ57*VLOOKUP(L57,Paramétrage!$C$6:$E$28,2,0)))))</f>
        <v>0</v>
      </c>
      <c r="AL57" s="85"/>
      <c r="AM57" s="25">
        <f t="shared" si="37"/>
        <v>0</v>
      </c>
      <c r="AN57" s="25">
        <f>IF(L57="",0,IF(ISERROR(AL57+AK57*VLOOKUP(L57,Paramétrage!$C$6:$E$28,3,0))=TRUE,AM57,AL57+AK57*VLOOKUP(L57,Paramétrage!$C$6:$E$28,3,0)))</f>
        <v>0</v>
      </c>
      <c r="AO57" s="45">
        <f>IF(L57="",0,IF(OR(P57="oui",VLOOKUP(L57,Paramétrage!$C$6:$E$28,2,0)=0),0,IF(U57="",0,U57-AJ57)))</f>
        <v>0</v>
      </c>
      <c r="AP57" s="13">
        <f t="shared" si="38"/>
        <v>0</v>
      </c>
    </row>
    <row r="58" spans="1:42">
      <c r="A58" s="430"/>
      <c r="B58" s="421"/>
      <c r="C58" s="397"/>
      <c r="D58" s="410"/>
      <c r="E58" s="402"/>
      <c r="F58" s="90"/>
      <c r="G58" s="91"/>
      <c r="H58" s="92"/>
      <c r="I58" s="121"/>
      <c r="J58" s="120"/>
      <c r="K58" s="93"/>
      <c r="L58" s="94"/>
      <c r="M58" s="115"/>
      <c r="N58" s="112"/>
      <c r="O58" s="118"/>
      <c r="P58" s="101"/>
      <c r="Q58" s="391"/>
      <c r="R58" s="391"/>
      <c r="S58" s="391"/>
      <c r="T58" s="392"/>
      <c r="U58" s="222" t="str">
        <f>IF(OR(O58="",L58=Paramétrage!$C$10,L58=Paramétrage!$C$13,L58=Paramétrage!$C$16,L58=Paramétrage!$C$19,L58=Paramétrage!$C$23,L58=Paramétrage!$C$26,AND(L58&lt;&gt;Paramétrage!$C$9,P58="Mut+ext")),"",ROUNDUP(N58/O58,0))</f>
        <v/>
      </c>
      <c r="V58" s="223">
        <f>IF(L58="",0,IF(OR(P58="Mut+ext",VLOOKUP(L58,Paramétrage!$C$6:$E$28,2,0)=0),0,IF(O58="","saisir capacité",M58*U58*VLOOKUP(L58,Paramétrage!$C$6:$E$28,2,0))))</f>
        <v>0</v>
      </c>
      <c r="W58" s="98"/>
      <c r="X58" s="224">
        <f t="shared" si="33"/>
        <v>0</v>
      </c>
      <c r="Y58" s="225">
        <f>IF(L58="",0,IF(ISERROR(W58+V58*VLOOKUP(L58,Paramétrage!$C$6:$E$28,3,0))=TRUE,X58,W58+V58*VLOOKUP(L58,Paramétrage!$C$6:$E$28,3,0)))</f>
        <v>0</v>
      </c>
      <c r="Z58" s="395"/>
      <c r="AA58" s="391"/>
      <c r="AB58" s="396"/>
      <c r="AC58" s="109"/>
      <c r="AD58" s="99"/>
      <c r="AE58" s="42">
        <f>IF(F58="",0,IF(J58="",0,IF(SUMIF(F56:F63,F58,N56:N63)=0,0,IF(J58="Obligatoire",AF58/N58,IF(K58="",AF58/SUMIF(F56:F63,F58,N56:N63),AF58/(SUMIF(F56:F63,F58,N56:N63)/K58))))))</f>
        <v>0</v>
      </c>
      <c r="AF58" s="23">
        <f t="shared" si="34"/>
        <v>0</v>
      </c>
      <c r="AH58" s="45">
        <f>IF(SUMIF(F56:F63,F58,N56:N63)=0,0,$M$3*N58/SUMIF(F56:F63,F58,N56:N63))</f>
        <v>0</v>
      </c>
      <c r="AI58" s="13">
        <f t="shared" si="35"/>
        <v>0</v>
      </c>
      <c r="AJ58" s="24" t="str">
        <f t="shared" si="36"/>
        <v/>
      </c>
      <c r="AK58" s="25">
        <f>IF(L58="",0,IF(OR(P58="Mut+ext",VLOOKUP(L58,Paramétrage!$C$6:$E$28,2,0)=0),0,IF(O58="","saisir capacité",IF(P58="Mut+ext",0,M58*AJ58*VLOOKUP(L58,Paramétrage!$C$6:$E$28,2,0)))))</f>
        <v>0</v>
      </c>
      <c r="AL58" s="85"/>
      <c r="AM58" s="25">
        <f t="shared" si="37"/>
        <v>0</v>
      </c>
      <c r="AN58" s="25">
        <f>IF(L58="",0,IF(ISERROR(AL58+AK58*VLOOKUP(L58,Paramétrage!$C$6:$E$28,3,0))=TRUE,AM58,AL58+AK58*VLOOKUP(L58,Paramétrage!$C$6:$E$28,3,0)))</f>
        <v>0</v>
      </c>
      <c r="AO58" s="45">
        <f>IF(L58="",0,IF(OR(P58="oui",VLOOKUP(L58,Paramétrage!$C$6:$E$28,2,0)=0),0,IF(U58="",0,U58-AJ58)))</f>
        <v>0</v>
      </c>
      <c r="AP58" s="13">
        <f t="shared" si="38"/>
        <v>0</v>
      </c>
    </row>
    <row r="59" spans="1:42">
      <c r="A59" s="430"/>
      <c r="B59" s="421"/>
      <c r="C59" s="397"/>
      <c r="D59" s="410"/>
      <c r="E59" s="402"/>
      <c r="F59" s="96"/>
      <c r="G59" s="91"/>
      <c r="H59" s="92"/>
      <c r="I59" s="121"/>
      <c r="J59" s="120"/>
      <c r="K59" s="93"/>
      <c r="L59" s="94"/>
      <c r="M59" s="115"/>
      <c r="N59" s="112"/>
      <c r="O59" s="118"/>
      <c r="P59" s="101"/>
      <c r="Q59" s="391"/>
      <c r="R59" s="391"/>
      <c r="S59" s="391"/>
      <c r="T59" s="392"/>
      <c r="U59" s="222" t="str">
        <f>IF(OR(O59="",L59=Paramétrage!$C$10,L59=Paramétrage!$C$13,L59=Paramétrage!$C$16,L59=Paramétrage!$C$19,L59=Paramétrage!$C$23,L59=Paramétrage!$C$26,AND(L59&lt;&gt;Paramétrage!$C$9,P59="Mut+ext")),"",ROUNDUP(N59/O59,0))</f>
        <v/>
      </c>
      <c r="V59" s="223">
        <f>IF(L59="",0,IF(OR(P59="Mut+ext",VLOOKUP(L59,Paramétrage!$C$6:$E$28,2,0)=0),0,IF(O59="","saisir capacité",M59*U59*VLOOKUP(L59,Paramétrage!$C$6:$E$28,2,0))))</f>
        <v>0</v>
      </c>
      <c r="W59" s="98"/>
      <c r="X59" s="224">
        <f t="shared" si="33"/>
        <v>0</v>
      </c>
      <c r="Y59" s="225">
        <f>IF(L59="",0,IF(ISERROR(W59+V59*VLOOKUP(L59,Paramétrage!$C$6:$E$28,3,0))=TRUE,X59,W59+V59*VLOOKUP(L59,Paramétrage!$C$6:$E$28,3,0)))</f>
        <v>0</v>
      </c>
      <c r="Z59" s="395"/>
      <c r="AA59" s="391"/>
      <c r="AB59" s="396"/>
      <c r="AC59" s="109"/>
      <c r="AD59" s="99"/>
      <c r="AE59" s="42">
        <f>IF(F59="",0,IF(J59="",0,IF(SUMIF(F56:F63,F59,N56:N63)=0,0,IF(J59="Obligatoire",AF59/N59,IF(K59="",AF59/SUMIF(F56:F63,F59,N56:N63),AF59/(SUMIF(F56:F63,F59,N56:N63)/K59))))))</f>
        <v>0</v>
      </c>
      <c r="AF59" s="23">
        <f t="shared" si="34"/>
        <v>0</v>
      </c>
      <c r="AH59" s="45">
        <f>IF(SUMIF(F56:F63,F59,N56:N63)=0,0,$M$3*N59/SUMIF(F56:F63,F59,N56:N63))</f>
        <v>0</v>
      </c>
      <c r="AI59" s="13">
        <f t="shared" si="35"/>
        <v>0</v>
      </c>
      <c r="AJ59" s="24" t="str">
        <f t="shared" si="36"/>
        <v/>
      </c>
      <c r="AK59" s="25">
        <f>IF(L59="",0,IF(OR(P59="Mut+ext",VLOOKUP(L59,Paramétrage!$C$6:$E$28,2,0)=0),0,IF(O59="","saisir capacité",IF(P59="Mut+ext",0,M59*AJ59*VLOOKUP(L59,Paramétrage!$C$6:$E$28,2,0)))))</f>
        <v>0</v>
      </c>
      <c r="AL59" s="85"/>
      <c r="AM59" s="25">
        <f t="shared" si="37"/>
        <v>0</v>
      </c>
      <c r="AN59" s="25">
        <f>IF(L59="",0,IF(ISERROR(AL59+AK59*VLOOKUP(L59,Paramétrage!$C$6:$E$28,3,0))=TRUE,AM59,AL59+AK59*VLOOKUP(L59,Paramétrage!$C$6:$E$28,3,0)))</f>
        <v>0</v>
      </c>
      <c r="AO59" s="45">
        <f>IF(L59="",0,IF(OR(P59="oui",VLOOKUP(L59,Paramétrage!$C$6:$E$28,2,0)=0),0,IF(U59="",0,U59-AJ59)))</f>
        <v>0</v>
      </c>
      <c r="AP59" s="13">
        <f t="shared" si="38"/>
        <v>0</v>
      </c>
    </row>
    <row r="60" spans="1:42">
      <c r="A60" s="430"/>
      <c r="B60" s="421"/>
      <c r="C60" s="397"/>
      <c r="D60" s="410"/>
      <c r="E60" s="402"/>
      <c r="F60" s="90"/>
      <c r="G60" s="97"/>
      <c r="H60" s="92"/>
      <c r="I60" s="121"/>
      <c r="J60" s="120"/>
      <c r="K60" s="93"/>
      <c r="L60" s="94"/>
      <c r="M60" s="115"/>
      <c r="N60" s="112"/>
      <c r="O60" s="118"/>
      <c r="P60" s="101"/>
      <c r="Q60" s="391"/>
      <c r="R60" s="391"/>
      <c r="S60" s="391"/>
      <c r="T60" s="392"/>
      <c r="U60" s="222" t="str">
        <f>IF(OR(O60="",L60=Paramétrage!$C$10,L60=Paramétrage!$C$13,L60=Paramétrage!$C$16,L60=Paramétrage!$C$19,L60=Paramétrage!$C$23,L60=Paramétrage!$C$26,AND(L60&lt;&gt;Paramétrage!$C$9,P60="Mut+ext")),"",ROUNDUP(N60/O60,0))</f>
        <v/>
      </c>
      <c r="V60" s="223">
        <f>IF(L60="",0,IF(OR(P60="Mut+ext",VLOOKUP(L60,Paramétrage!$C$6:$E$28,2,0)=0),0,IF(O60="","saisir capacité",M60*U60*VLOOKUP(L60,Paramétrage!$C$6:$E$28,2,0))))</f>
        <v>0</v>
      </c>
      <c r="W60" s="98"/>
      <c r="X60" s="224">
        <f t="shared" si="33"/>
        <v>0</v>
      </c>
      <c r="Y60" s="225">
        <f>IF(L60="",0,IF(ISERROR(W60+V60*VLOOKUP(L60,Paramétrage!$C$6:$E$28,3,0))=TRUE,X60,W60+V60*VLOOKUP(L60,Paramétrage!$C$6:$E$28,3,0)))</f>
        <v>0</v>
      </c>
      <c r="Z60" s="395"/>
      <c r="AA60" s="391"/>
      <c r="AB60" s="396"/>
      <c r="AC60" s="109"/>
      <c r="AD60" s="99"/>
      <c r="AE60" s="42">
        <f>IF(F60="",0,IF(J60="",0,IF(SUMIF(F56:F63,F60,N56:N63)=0,0,IF(J60="Obligatoire",AF60/N60,IF(K60="",AF60/SUMIF(F56:F63,F60,N56:N63),AF60/(SUMIF(F56:F63,F60,N56:N63)/K60))))))</f>
        <v>0</v>
      </c>
      <c r="AF60" s="23">
        <f t="shared" si="34"/>
        <v>0</v>
      </c>
      <c r="AH60" s="45">
        <f>IF(SUMIF(F56:F63,F60,N56:N63)=0,0,$M$3*N60/SUMIF(F56:F63,F60,N56:N63))</f>
        <v>0</v>
      </c>
      <c r="AI60" s="13">
        <f t="shared" si="35"/>
        <v>0</v>
      </c>
      <c r="AJ60" s="24" t="str">
        <f t="shared" si="36"/>
        <v/>
      </c>
      <c r="AK60" s="25">
        <f>IF(L60="",0,IF(OR(P60="Mut+ext",VLOOKUP(L60,Paramétrage!$C$6:$E$28,2,0)=0),0,IF(O60="","saisir capacité",IF(P60="Mut+ext",0,M60*AJ60*VLOOKUP(L60,Paramétrage!$C$6:$E$28,2,0)))))</f>
        <v>0</v>
      </c>
      <c r="AL60" s="85"/>
      <c r="AM60" s="25">
        <f t="shared" si="37"/>
        <v>0</v>
      </c>
      <c r="AN60" s="25">
        <f>IF(L60="",0,IF(ISERROR(AL60+AK60*VLOOKUP(L60,Paramétrage!$C$6:$E$28,3,0))=TRUE,AM60,AL60+AK60*VLOOKUP(L60,Paramétrage!$C$6:$E$28,3,0)))</f>
        <v>0</v>
      </c>
      <c r="AO60" s="45">
        <f>IF(L60="",0,IF(OR(P60="oui",VLOOKUP(L60,Paramétrage!$C$6:$E$28,2,0)=0),0,IF(U60="",0,U60-AJ60)))</f>
        <v>0</v>
      </c>
      <c r="AP60" s="13">
        <f t="shared" si="38"/>
        <v>0</v>
      </c>
    </row>
    <row r="61" spans="1:42">
      <c r="A61" s="430"/>
      <c r="B61" s="421"/>
      <c r="C61" s="397"/>
      <c r="D61" s="410"/>
      <c r="E61" s="402"/>
      <c r="F61" s="90"/>
      <c r="G61" s="97"/>
      <c r="H61" s="92"/>
      <c r="I61" s="121"/>
      <c r="J61" s="120"/>
      <c r="K61" s="93"/>
      <c r="L61" s="94"/>
      <c r="M61" s="115"/>
      <c r="N61" s="112"/>
      <c r="O61" s="118"/>
      <c r="P61" s="101"/>
      <c r="Q61" s="391"/>
      <c r="R61" s="391"/>
      <c r="S61" s="391"/>
      <c r="T61" s="392"/>
      <c r="U61" s="222" t="str">
        <f>IF(OR(O61="",L61=Paramétrage!$C$10,L61=Paramétrage!$C$13,L61=Paramétrage!$C$16,L61=Paramétrage!$C$19,L61=Paramétrage!$C$23,L61=Paramétrage!$C$26,AND(L61&lt;&gt;Paramétrage!$C$9,P61="Mut+ext")),"",ROUNDUP(N61/O61,0))</f>
        <v/>
      </c>
      <c r="V61" s="223">
        <f>IF(L61="",0,IF(OR(P61="Mut+ext",VLOOKUP(L61,Paramétrage!$C$6:$E$28,2,0)=0),0,IF(O61="","saisir capacité",M61*U61*VLOOKUP(L61,Paramétrage!$C$6:$E$28,2,0))))</f>
        <v>0</v>
      </c>
      <c r="W61" s="98"/>
      <c r="X61" s="224">
        <f t="shared" si="33"/>
        <v>0</v>
      </c>
      <c r="Y61" s="225">
        <f>IF(L61="",0,IF(ISERROR(W61+V61*VLOOKUP(L61,Paramétrage!$C$6:$E$28,3,0))=TRUE,X61,W61+V61*VLOOKUP(L61,Paramétrage!$C$6:$E$28,3,0)))</f>
        <v>0</v>
      </c>
      <c r="Z61" s="395"/>
      <c r="AA61" s="391"/>
      <c r="AB61" s="396"/>
      <c r="AC61" s="109"/>
      <c r="AD61" s="99"/>
      <c r="AE61" s="42">
        <f>IF(F61="",0,IF(J61="",0,IF(SUMIF(F56:F63,F61,N56:N63)=0,0,IF(J61="Obligatoire",AF61/N61,IF(K61="",AF61/SUMIF(F56:F63,F61,N56:N63),AF61/(SUMIF(F56:F63,F61,N56:N63)/K61))))))</f>
        <v>0</v>
      </c>
      <c r="AF61" s="23">
        <f t="shared" si="34"/>
        <v>0</v>
      </c>
      <c r="AH61" s="45">
        <f>IF(SUMIF(F56:F63,F61,N56:N63)=0,0,$M$3*N61/SUMIF(F56:F63,F61,N56:N63))</f>
        <v>0</v>
      </c>
      <c r="AI61" s="13">
        <f t="shared" si="35"/>
        <v>0</v>
      </c>
      <c r="AJ61" s="24" t="str">
        <f t="shared" si="36"/>
        <v/>
      </c>
      <c r="AK61" s="25">
        <f>IF(L61="",0,IF(OR(P61="Mut+ext",VLOOKUP(L61,Paramétrage!$C$6:$E$28,2,0)=0),0,IF(O61="","saisir capacité",IF(P61="Mut+ext",0,M61*AJ61*VLOOKUP(L61,Paramétrage!$C$6:$E$28,2,0)))))</f>
        <v>0</v>
      </c>
      <c r="AL61" s="85"/>
      <c r="AM61" s="25">
        <f t="shared" si="37"/>
        <v>0</v>
      </c>
      <c r="AN61" s="25">
        <f>IF(L61="",0,IF(ISERROR(AL61+AK61*VLOOKUP(L61,Paramétrage!$C$6:$E$28,3,0))=TRUE,AM61,AL61+AK61*VLOOKUP(L61,Paramétrage!$C$6:$E$28,3,0)))</f>
        <v>0</v>
      </c>
      <c r="AO61" s="45">
        <f>IF(L61="",0,IF(OR(P61="oui",VLOOKUP(L61,Paramétrage!$C$6:$E$28,2,0)=0),0,IF(U61="",0,U61-AJ61)))</f>
        <v>0</v>
      </c>
      <c r="AP61" s="13">
        <f t="shared" si="38"/>
        <v>0</v>
      </c>
    </row>
    <row r="62" spans="1:42">
      <c r="A62" s="430"/>
      <c r="B62" s="421"/>
      <c r="C62" s="397"/>
      <c r="D62" s="410"/>
      <c r="E62" s="402"/>
      <c r="F62" s="90"/>
      <c r="G62" s="97"/>
      <c r="H62" s="92"/>
      <c r="I62" s="121"/>
      <c r="J62" s="120"/>
      <c r="K62" s="93"/>
      <c r="L62" s="94"/>
      <c r="M62" s="115"/>
      <c r="N62" s="112"/>
      <c r="O62" s="118"/>
      <c r="P62" s="101"/>
      <c r="Q62" s="391"/>
      <c r="R62" s="391"/>
      <c r="S62" s="391"/>
      <c r="T62" s="392"/>
      <c r="U62" s="222" t="str">
        <f>IF(OR(O62="",L62=Paramétrage!$C$10,L62=Paramétrage!$C$13,L62=Paramétrage!$C$16,L62=Paramétrage!$C$19,L62=Paramétrage!$C$23,L62=Paramétrage!$C$26,AND(L62&lt;&gt;Paramétrage!$C$9,P62="Mut+ext")),"",ROUNDUP(N62/O62,0))</f>
        <v/>
      </c>
      <c r="V62" s="223">
        <f>IF(L62="",0,IF(OR(P62="Mut+ext",VLOOKUP(L62,Paramétrage!$C$6:$E$28,2,0)=0),0,IF(O62="","saisir capacité",M62*U62*VLOOKUP(L62,Paramétrage!$C$6:$E$28,2,0))))</f>
        <v>0</v>
      </c>
      <c r="W62" s="98"/>
      <c r="X62" s="224">
        <f t="shared" si="33"/>
        <v>0</v>
      </c>
      <c r="Y62" s="225">
        <f>IF(L62="",0,IF(ISERROR(W62+V62*VLOOKUP(L62,Paramétrage!$C$6:$E$28,3,0))=TRUE,X62,W62+V62*VLOOKUP(L62,Paramétrage!$C$6:$E$28,3,0)))</f>
        <v>0</v>
      </c>
      <c r="Z62" s="395"/>
      <c r="AA62" s="391"/>
      <c r="AB62" s="396"/>
      <c r="AC62" s="109"/>
      <c r="AD62" s="99"/>
      <c r="AE62" s="42">
        <f>IF(F62="",0,IF(J62="",0,IF(SUMIF(F56:F63,F62,N56:N63)=0,0,IF(J62="Obligatoire",AF62/N62,IF(K62="",AF62/SUMIF(F56:F63,F62,N56:N63),AF62/(SUMIF(F56:F63,F62,N56:N63)/K62))))))</f>
        <v>0</v>
      </c>
      <c r="AF62" s="23">
        <f t="shared" si="34"/>
        <v>0</v>
      </c>
      <c r="AH62" s="45">
        <f>IF(SUMIF(F56:F63,F62,N56:N63)=0,0,$M$3*N62/SUMIF(F56:F63,F62,N56:N63))</f>
        <v>0</v>
      </c>
      <c r="AI62" s="13">
        <f t="shared" si="35"/>
        <v>0</v>
      </c>
      <c r="AJ62" s="24" t="str">
        <f t="shared" si="36"/>
        <v/>
      </c>
      <c r="AK62" s="25">
        <f>IF(L62="",0,IF(OR(P62="Mut+ext",VLOOKUP(L62,Paramétrage!$C$6:$E$28,2,0)=0),0,IF(O62="","saisir capacité",IF(P62="Mut+ext",0,M62*AJ62*VLOOKUP(L62,Paramétrage!$C$6:$E$28,2,0)))))</f>
        <v>0</v>
      </c>
      <c r="AL62" s="85"/>
      <c r="AM62" s="25">
        <f t="shared" si="37"/>
        <v>0</v>
      </c>
      <c r="AN62" s="25">
        <f>IF(L62="",0,IF(ISERROR(AL62+AK62*VLOOKUP(L62,Paramétrage!$C$6:$E$28,3,0))=TRUE,AM62,AL62+AK62*VLOOKUP(L62,Paramétrage!$C$6:$E$28,3,0)))</f>
        <v>0</v>
      </c>
      <c r="AO62" s="45">
        <f>IF(L62="",0,IF(OR(P62="oui",VLOOKUP(L62,Paramétrage!$C$6:$E$28,2,0)=0),0,IF(U62="",0,U62-AJ62)))</f>
        <v>0</v>
      </c>
      <c r="AP62" s="13">
        <f t="shared" si="38"/>
        <v>0</v>
      </c>
    </row>
    <row r="63" spans="1:42">
      <c r="A63" s="430"/>
      <c r="B63" s="421"/>
      <c r="C63" s="397"/>
      <c r="D63" s="410"/>
      <c r="E63" s="403"/>
      <c r="F63" s="90"/>
      <c r="G63" s="97"/>
      <c r="H63" s="92"/>
      <c r="I63" s="121"/>
      <c r="J63" s="120"/>
      <c r="K63" s="93"/>
      <c r="L63" s="94"/>
      <c r="M63" s="115"/>
      <c r="N63" s="112"/>
      <c r="O63" s="118"/>
      <c r="P63" s="101"/>
      <c r="Q63" s="391"/>
      <c r="R63" s="391"/>
      <c r="S63" s="391"/>
      <c r="T63" s="392"/>
      <c r="U63" s="222" t="str">
        <f>IF(OR(O63="",L63=Paramétrage!$C$10,L63=Paramétrage!$C$13,L63=Paramétrage!$C$16,L63=Paramétrage!$C$19,L63=Paramétrage!$C$23,L63=Paramétrage!$C$26,AND(L63&lt;&gt;Paramétrage!$C$9,P63="Mut+ext")),"",ROUNDUP(N63/O63,0))</f>
        <v/>
      </c>
      <c r="V63" s="223">
        <f>IF(L63="",0,IF(OR(P63="Mut+ext",VLOOKUP(L63,Paramétrage!$C$6:$E$28,2,0)=0),0,IF(O63="","saisir capacité",M63*U63*VLOOKUP(L63,Paramétrage!$C$6:$E$28,2,0))))</f>
        <v>0</v>
      </c>
      <c r="W63" s="98"/>
      <c r="X63" s="224">
        <f t="shared" si="33"/>
        <v>0</v>
      </c>
      <c r="Y63" s="225">
        <f>IF(L63="",0,IF(ISERROR(W63+V63*VLOOKUP(L63,Paramétrage!$C$6:$E$28,3,0))=TRUE,X63,W63+V63*VLOOKUP(L63,Paramétrage!$C$6:$E$28,3,0)))</f>
        <v>0</v>
      </c>
      <c r="Z63" s="395"/>
      <c r="AA63" s="391"/>
      <c r="AB63" s="396"/>
      <c r="AC63" s="109"/>
      <c r="AD63" s="99"/>
      <c r="AE63" s="42">
        <f>IF(F63="",0,IF(J63="",0,IF(SUMIF(F56:F63,F63,N56:N63)=0,0,IF(J63="Obligatoire",AF63/N63,IF(K63="",AF63/SUMIF(F56:F63,F63,N56:N63),AF63/(SUMIF(F56:F63,F63,N56:N63)/K63))))))</f>
        <v>0</v>
      </c>
      <c r="AF63" s="23">
        <f t="shared" si="34"/>
        <v>0</v>
      </c>
      <c r="AH63" s="45">
        <f>IF(SUMIF(F56:F63,F63,N56:N63)=0,0,$M$3*N63/SUMIF(F56:F63,F63,N56:N63))</f>
        <v>0</v>
      </c>
      <c r="AI63" s="13">
        <f t="shared" si="35"/>
        <v>0</v>
      </c>
      <c r="AJ63" s="24" t="str">
        <f t="shared" si="36"/>
        <v/>
      </c>
      <c r="AK63" s="25">
        <f>IF(L63="",0,IF(OR(P63="Mut+ext",VLOOKUP(L63,Paramétrage!$C$6:$E$28,2,0)=0),0,IF(O63="","saisir capacité",IF(P63="Mut+ext",0,M63*AJ63*VLOOKUP(L63,Paramétrage!$C$6:$E$28,2,0)))))</f>
        <v>0</v>
      </c>
      <c r="AL63" s="85"/>
      <c r="AM63" s="25">
        <f t="shared" si="37"/>
        <v>0</v>
      </c>
      <c r="AN63" s="25">
        <f>IF(L63="",0,IF(ISERROR(AL63+AK63*VLOOKUP(L63,Paramétrage!$C$6:$E$28,3,0))=TRUE,AM63,AL63+AK63*VLOOKUP(L63,Paramétrage!$C$6:$E$28,3,0)))</f>
        <v>0</v>
      </c>
      <c r="AO63" s="45">
        <f>IF(L63="",0,IF(OR(P63="oui",VLOOKUP(L63,Paramétrage!$C$6:$E$28,2,0)=0),0,IF(U63="",0,U63-AJ63)))</f>
        <v>0</v>
      </c>
      <c r="AP63" s="13">
        <f t="shared" si="38"/>
        <v>0</v>
      </c>
    </row>
    <row r="64" spans="1:42">
      <c r="A64" s="430"/>
      <c r="B64" s="421"/>
      <c r="C64" s="397"/>
      <c r="D64" s="193"/>
      <c r="E64" s="193"/>
      <c r="F64" s="194"/>
      <c r="G64" s="195"/>
      <c r="H64" s="196"/>
      <c r="I64" s="197"/>
      <c r="J64" s="196"/>
      <c r="K64" s="198"/>
      <c r="L64" s="199"/>
      <c r="M64" s="200">
        <f>AE64</f>
        <v>0</v>
      </c>
      <c r="N64" s="201">
        <f>SUM(N56:N63)</f>
        <v>0</v>
      </c>
      <c r="O64" s="199"/>
      <c r="P64" s="202"/>
      <c r="Q64" s="203"/>
      <c r="R64" s="203"/>
      <c r="S64" s="203"/>
      <c r="T64" s="204"/>
      <c r="U64" s="205"/>
      <c r="V64" s="206">
        <f>SUM(V56:V63)</f>
        <v>0</v>
      </c>
      <c r="W64" s="199">
        <f>SUM(W56:W63)</f>
        <v>0</v>
      </c>
      <c r="X64" s="207">
        <f>V64+W64</f>
        <v>0</v>
      </c>
      <c r="Y64" s="213">
        <f>SUM(Y56:Y63)</f>
        <v>0</v>
      </c>
      <c r="Z64" s="209"/>
      <c r="AA64" s="210"/>
      <c r="AB64" s="211"/>
      <c r="AC64" s="214"/>
      <c r="AD64" s="204"/>
      <c r="AE64" s="41">
        <f>SUM(AE56:AE63)</f>
        <v>0</v>
      </c>
      <c r="AF64" s="39">
        <f>SUM(AF56:AF63)</f>
        <v>0</v>
      </c>
    </row>
    <row r="65" spans="1:32" ht="15.6" customHeight="1">
      <c r="A65" s="430"/>
      <c r="B65" s="421"/>
      <c r="C65" s="397" t="s">
        <v>199</v>
      </c>
      <c r="D65" s="400" t="s">
        <v>146</v>
      </c>
      <c r="E65" s="400">
        <v>6</v>
      </c>
      <c r="F65" s="304"/>
      <c r="G65" s="103"/>
      <c r="H65" s="305"/>
      <c r="I65" s="294"/>
      <c r="J65" s="290"/>
      <c r="K65" s="291"/>
      <c r="L65" s="297"/>
      <c r="M65" s="115"/>
      <c r="N65" s="301"/>
      <c r="O65" s="298"/>
      <c r="P65" s="299"/>
      <c r="Q65" s="416"/>
      <c r="R65" s="416"/>
      <c r="S65" s="416"/>
      <c r="T65" s="417"/>
      <c r="U65" s="228"/>
      <c r="V65" s="223"/>
      <c r="W65" s="229"/>
      <c r="X65" s="224"/>
      <c r="Y65" s="230"/>
      <c r="Z65" s="418"/>
      <c r="AA65" s="418"/>
      <c r="AB65" s="419"/>
      <c r="AC65" s="26"/>
      <c r="AD65" s="110"/>
      <c r="AE65" s="42">
        <f>IF(F65="",0,IF(J65="",0,IF(SUMIF(F65:F69,F65,N65:N69)=0,0,IF(K65="",AF65/SUMIF(F65:F69,F65,N65:N69),AF65/(SUMIF(F65:F69,F65,N65:N69)/K65)))))</f>
        <v>0</v>
      </c>
      <c r="AF65" s="38">
        <f>M65*N65</f>
        <v>0</v>
      </c>
    </row>
    <row r="66" spans="1:32">
      <c r="A66" s="430"/>
      <c r="B66" s="421"/>
      <c r="C66" s="397"/>
      <c r="D66" s="398"/>
      <c r="E66" s="398"/>
      <c r="F66" s="304"/>
      <c r="G66" s="103"/>
      <c r="H66" s="305"/>
      <c r="I66" s="294"/>
      <c r="J66" s="290"/>
      <c r="K66" s="291"/>
      <c r="L66" s="297"/>
      <c r="M66" s="115"/>
      <c r="N66" s="301"/>
      <c r="O66" s="298"/>
      <c r="P66" s="299"/>
      <c r="Q66" s="416"/>
      <c r="R66" s="416"/>
      <c r="S66" s="416"/>
      <c r="T66" s="417"/>
      <c r="U66" s="228"/>
      <c r="V66" s="223"/>
      <c r="W66" s="229"/>
      <c r="X66" s="224"/>
      <c r="Y66" s="230"/>
      <c r="Z66" s="418"/>
      <c r="AA66" s="418"/>
      <c r="AB66" s="419"/>
      <c r="AC66" s="26"/>
      <c r="AD66" s="110"/>
      <c r="AE66" s="42">
        <f>IF(F66="",0,IF(J66="",0,IF(SUMIF(F66:F70,F66,N66:N70)=0,0,IF(K66="",AF66/SUMIF(F66:F70,F66,N66:N70),AF66/(SUMIF(F66:F70,F66,N66:N70)/K66)))))</f>
        <v>0</v>
      </c>
      <c r="AF66" s="23">
        <f>M66*N66</f>
        <v>0</v>
      </c>
    </row>
    <row r="67" spans="1:32">
      <c r="A67" s="430"/>
      <c r="B67" s="421"/>
      <c r="C67" s="397"/>
      <c r="D67" s="398"/>
      <c r="E67" s="398"/>
      <c r="F67" s="304"/>
      <c r="G67" s="103"/>
      <c r="H67" s="305"/>
      <c r="I67" s="294"/>
      <c r="J67" s="290"/>
      <c r="K67" s="291"/>
      <c r="L67" s="297"/>
      <c r="M67" s="115"/>
      <c r="N67" s="301"/>
      <c r="O67" s="298"/>
      <c r="P67" s="299"/>
      <c r="Q67" s="416"/>
      <c r="R67" s="416"/>
      <c r="S67" s="416"/>
      <c r="T67" s="417"/>
      <c r="U67" s="228"/>
      <c r="V67" s="223"/>
      <c r="W67" s="229"/>
      <c r="X67" s="224"/>
      <c r="Y67" s="230"/>
      <c r="Z67" s="418"/>
      <c r="AA67" s="418"/>
      <c r="AB67" s="419"/>
      <c r="AC67" s="26"/>
      <c r="AD67" s="110"/>
      <c r="AE67" s="42">
        <f>IF(F67="",0,IF(J67="",0,IF(SUMIF(F67:F80,F67,N67:N80)=0,0,IF(K67="",AF67/SUMIF(F67:F80,F67,N67:N80),AF67/(SUMIF(F67:F80,F67,N67:N80)/K67)))))</f>
        <v>0</v>
      </c>
      <c r="AF67" s="23">
        <f>M67*N67</f>
        <v>0</v>
      </c>
    </row>
    <row r="68" spans="1:32">
      <c r="A68" s="430"/>
      <c r="B68" s="421"/>
      <c r="C68" s="397"/>
      <c r="D68" s="398"/>
      <c r="E68" s="398"/>
      <c r="F68" s="304"/>
      <c r="G68" s="103"/>
      <c r="H68" s="305"/>
      <c r="I68" s="294"/>
      <c r="J68" s="290"/>
      <c r="K68" s="291"/>
      <c r="L68" s="297"/>
      <c r="M68" s="115"/>
      <c r="N68" s="301"/>
      <c r="O68" s="298"/>
      <c r="P68" s="299"/>
      <c r="Q68" s="416"/>
      <c r="R68" s="416"/>
      <c r="S68" s="416"/>
      <c r="T68" s="417"/>
      <c r="U68" s="228"/>
      <c r="V68" s="223"/>
      <c r="W68" s="229"/>
      <c r="X68" s="224"/>
      <c r="Y68" s="230"/>
      <c r="Z68" s="418"/>
      <c r="AA68" s="418"/>
      <c r="AB68" s="419"/>
      <c r="AC68" s="26"/>
      <c r="AD68" s="110"/>
      <c r="AE68" s="42">
        <f>IF(F68="",0,IF(J68="",0,IF(SUMIF(F68:F81,F68,N68:N81)=0,0,IF(K68="",AF68/SUMIF(F68:F81,F68,N68:N81),AF68/(SUMIF(F68:F81,F68,N68:N81)/K68)))))</f>
        <v>0</v>
      </c>
      <c r="AF68" s="23">
        <f>M68*N68</f>
        <v>0</v>
      </c>
    </row>
    <row r="69" spans="1:32">
      <c r="A69" s="430"/>
      <c r="B69" s="421"/>
      <c r="C69" s="397"/>
      <c r="D69" s="398"/>
      <c r="E69" s="398"/>
      <c r="F69" s="304"/>
      <c r="G69" s="103"/>
      <c r="H69" s="305"/>
      <c r="I69" s="294"/>
      <c r="J69" s="295"/>
      <c r="K69" s="296"/>
      <c r="L69" s="297"/>
      <c r="M69" s="115"/>
      <c r="N69" s="301"/>
      <c r="O69" s="298"/>
      <c r="P69" s="299"/>
      <c r="Q69" s="416"/>
      <c r="R69" s="416"/>
      <c r="S69" s="416"/>
      <c r="T69" s="417"/>
      <c r="U69" s="228"/>
      <c r="V69" s="223"/>
      <c r="W69" s="229"/>
      <c r="X69" s="224"/>
      <c r="Y69" s="230"/>
      <c r="Z69" s="418"/>
      <c r="AA69" s="418"/>
      <c r="AB69" s="419"/>
      <c r="AC69" s="26"/>
      <c r="AD69" s="110"/>
      <c r="AE69" s="42">
        <f>IF(F69="",0,IF(J69="",0,IF(SUMIF(F69:F82,F69,N69:N82)=0,0,IF(K69="",AF69/SUMIF(F69:F82,F69,N69:N82),AF69/(SUMIF(F69:F82,F69,N69:N82)/K69)))))</f>
        <v>0</v>
      </c>
      <c r="AF69" s="23">
        <f>M69*N69</f>
        <v>0</v>
      </c>
    </row>
    <row r="70" spans="1:32">
      <c r="A70" s="430"/>
      <c r="B70" s="421"/>
      <c r="C70" s="397"/>
      <c r="D70" s="193"/>
      <c r="E70" s="193"/>
      <c r="F70" s="194"/>
      <c r="G70" s="195"/>
      <c r="H70" s="196"/>
      <c r="I70" s="197"/>
      <c r="J70" s="196"/>
      <c r="K70" s="198"/>
      <c r="L70" s="199"/>
      <c r="M70" s="200">
        <f>IF(SUM(N65:N69)=0,0,SUMPRODUCT(M65:M69,N65:N69)/SUM(N65:N69))</f>
        <v>0</v>
      </c>
      <c r="N70" s="201"/>
      <c r="O70" s="199"/>
      <c r="P70" s="202"/>
      <c r="Q70" s="203"/>
      <c r="R70" s="203"/>
      <c r="S70" s="203"/>
      <c r="T70" s="204"/>
      <c r="U70" s="205"/>
      <c r="V70" s="206">
        <f>SUM(V65:V69)</f>
        <v>0</v>
      </c>
      <c r="W70" s="199">
        <f>SUM(W65:W69)</f>
        <v>0</v>
      </c>
      <c r="X70" s="207">
        <f t="shared" ref="X70" si="39">V70+W70</f>
        <v>0</v>
      </c>
      <c r="Y70" s="213">
        <f>SUM(Y65:Y69)</f>
        <v>0</v>
      </c>
      <c r="Z70" s="209"/>
      <c r="AA70" s="210"/>
      <c r="AB70" s="211"/>
      <c r="AC70" s="214"/>
      <c r="AD70" s="204"/>
      <c r="AE70" s="41">
        <f>SUM(AE65:AE69)</f>
        <v>0</v>
      </c>
      <c r="AF70" s="39">
        <f>SUM(AF65:AF69)</f>
        <v>0</v>
      </c>
    </row>
    <row r="71" spans="1:32">
      <c r="A71" s="430"/>
      <c r="B71" s="421"/>
      <c r="C71" s="397" t="s">
        <v>200</v>
      </c>
      <c r="D71" s="397" t="s">
        <v>122</v>
      </c>
      <c r="E71" s="398">
        <v>3</v>
      </c>
      <c r="F71" s="102" t="s">
        <v>243</v>
      </c>
      <c r="G71" s="103" t="s">
        <v>23</v>
      </c>
      <c r="H71" s="92" t="s">
        <v>160</v>
      </c>
      <c r="I71" s="121">
        <v>16</v>
      </c>
      <c r="J71" s="120" t="s">
        <v>94</v>
      </c>
      <c r="K71" s="93"/>
      <c r="L71" s="94" t="s">
        <v>99</v>
      </c>
      <c r="M71" s="115">
        <v>20</v>
      </c>
      <c r="N71" s="112">
        <v>40</v>
      </c>
      <c r="O71" s="118">
        <v>40</v>
      </c>
      <c r="P71" s="101" t="s">
        <v>100</v>
      </c>
      <c r="Q71" s="391"/>
      <c r="R71" s="391"/>
      <c r="S71" s="391"/>
      <c r="T71" s="392"/>
      <c r="U71" s="222">
        <f>IF(OR(O71="",L71=Paramétrage!$C$10,L71=Paramétrage!$C$13,L71=Paramétrage!$C$16,L71=Paramétrage!$C$19,L71=Paramétrage!$C$23,L71=Paramétrage!$C$26,AND(L71&lt;&gt;Paramétrage!$C$9,P71="Mut+ext")),"",ROUNDUP(N71/O71,0))</f>
        <v>1</v>
      </c>
      <c r="V71" s="223">
        <f>IF(L71="",0,IF(OR(P71="Mut+ext",VLOOKUP(L71,Paramétrage!$C$6:$E$28,2,0)=0),0,IF(O71="","saisir capacité",M71*U71*VLOOKUP(L71,Paramétrage!$C$6:$E$28,2,0))))</f>
        <v>20</v>
      </c>
      <c r="W71" s="98"/>
      <c r="X71" s="224">
        <f t="shared" ref="X71:X78" si="40">IF(ISERROR(V71+W71)=TRUE,V71,V71+W71)</f>
        <v>20</v>
      </c>
      <c r="Y71" s="225">
        <f>IF(L71="",0,IF(ISERROR(W71+V71*VLOOKUP(L71,Paramétrage!$C$6:$E$28,3,0))=TRUE,X71,W71+V71*VLOOKUP(L71,Paramétrage!$C$6:$E$28,3,0)))</f>
        <v>20</v>
      </c>
      <c r="Z71" s="395"/>
      <c r="AA71" s="391"/>
      <c r="AB71" s="396"/>
      <c r="AC71" s="109"/>
      <c r="AD71" s="100"/>
      <c r="AE71" s="42">
        <f>IF(F71="",0,IF(J71="",0,IF(SUMIF(F71:F78,F71,N71:N78)=0,0,IF(J71="Obligatoire",AF71/N71,IF(K71="",AF71/SUMIF(F71:F78,F71,N71:N78),AF71/(SUMIF(F71:F78,F71,N71:N78)/K71))))))</f>
        <v>20</v>
      </c>
      <c r="AF71" s="23">
        <f t="shared" ref="AF71:AF78" si="41">M71*N71</f>
        <v>800</v>
      </c>
    </row>
    <row r="72" spans="1:32" ht="15.6" hidden="1" customHeight="1">
      <c r="A72" s="430"/>
      <c r="B72" s="421"/>
      <c r="C72" s="397"/>
      <c r="D72" s="397"/>
      <c r="E72" s="398"/>
      <c r="F72" s="90"/>
      <c r="G72" s="103"/>
      <c r="H72" s="92"/>
      <c r="I72" s="121"/>
      <c r="J72" s="120"/>
      <c r="K72" s="93"/>
      <c r="L72" s="94"/>
      <c r="M72" s="115"/>
      <c r="N72" s="112"/>
      <c r="O72" s="118"/>
      <c r="P72" s="101"/>
      <c r="Q72" s="391"/>
      <c r="R72" s="391"/>
      <c r="S72" s="391"/>
      <c r="T72" s="392"/>
      <c r="U72" s="222" t="str">
        <f>IF(OR(O72="",L72=Paramétrage!$C$10,L72=Paramétrage!$C$13,L72=Paramétrage!$C$16,L72=Paramétrage!$C$19,L72=Paramétrage!$C$23,L72=Paramétrage!$C$26,AND(L72&lt;&gt;Paramétrage!$C$9,P72="Mut+ext")),"",ROUNDUP(N72/O72,0))</f>
        <v/>
      </c>
      <c r="V72" s="223">
        <f>IF(L72="",0,IF(OR(P72="Mut+ext",VLOOKUP(L72,Paramétrage!$C$6:$E$28,2,0)=0),0,IF(O72="","saisir capacité",M72*U72*VLOOKUP(L72,Paramétrage!$C$6:$E$28,2,0))))</f>
        <v>0</v>
      </c>
      <c r="W72" s="98"/>
      <c r="X72" s="224">
        <f t="shared" si="40"/>
        <v>0</v>
      </c>
      <c r="Y72" s="225">
        <f>IF(L72="",0,IF(ISERROR(W72+V72*VLOOKUP(L72,Paramétrage!$C$6:$E$28,3,0))=TRUE,X72,W72+V72*VLOOKUP(L72,Paramétrage!$C$6:$E$28,3,0)))</f>
        <v>0</v>
      </c>
      <c r="Z72" s="395"/>
      <c r="AA72" s="391"/>
      <c r="AB72" s="396"/>
      <c r="AC72" s="109"/>
      <c r="AD72" s="99"/>
      <c r="AE72" s="42">
        <f>IF(F72="",0,IF(J72="",0,IF(SUMIF(F71:F78,F72,N71:N78)=0,0,IF(J72="Obligatoire",AF72/N72,IF(K72="",AF72/SUMIF(F71:F78,F72,N71:N78),AF72/(SUMIF(F71:F78,F72,N71:N78)/K72))))))</f>
        <v>0</v>
      </c>
      <c r="AF72" s="23">
        <f t="shared" si="41"/>
        <v>0</v>
      </c>
    </row>
    <row r="73" spans="1:32" ht="15.6" hidden="1" customHeight="1">
      <c r="A73" s="430"/>
      <c r="B73" s="421"/>
      <c r="C73" s="397"/>
      <c r="D73" s="397"/>
      <c r="E73" s="398"/>
      <c r="F73" s="90"/>
      <c r="G73" s="103"/>
      <c r="H73" s="92"/>
      <c r="I73" s="121"/>
      <c r="J73" s="120"/>
      <c r="K73" s="93"/>
      <c r="L73" s="94"/>
      <c r="M73" s="115"/>
      <c r="N73" s="112"/>
      <c r="O73" s="118"/>
      <c r="P73" s="101"/>
      <c r="Q73" s="391"/>
      <c r="R73" s="391"/>
      <c r="S73" s="391"/>
      <c r="T73" s="392"/>
      <c r="U73" s="222" t="str">
        <f>IF(OR(O73="",L73=Paramétrage!$C$10,L73=Paramétrage!$C$13,L73=Paramétrage!$C$16,L73=Paramétrage!$C$19,L73=Paramétrage!$C$23,L73=Paramétrage!$C$26,AND(L73&lt;&gt;Paramétrage!$C$9,P73="Mut+ext")),"",ROUNDUP(N73/O73,0))</f>
        <v/>
      </c>
      <c r="V73" s="223">
        <f>IF(L73="",0,IF(OR(P73="Mut+ext",VLOOKUP(L73,Paramétrage!$C$6:$E$28,2,0)=0),0,IF(O73="","saisir capacité",M73*U73*VLOOKUP(L73,Paramétrage!$C$6:$E$28,2,0))))</f>
        <v>0</v>
      </c>
      <c r="W73" s="98"/>
      <c r="X73" s="224">
        <f t="shared" si="40"/>
        <v>0</v>
      </c>
      <c r="Y73" s="225">
        <f>IF(L73="",0,IF(ISERROR(W73+V73*VLOOKUP(L73,Paramétrage!$C$6:$E$28,3,0))=TRUE,X73,W73+V73*VLOOKUP(L73,Paramétrage!$C$6:$E$28,3,0)))</f>
        <v>0</v>
      </c>
      <c r="Z73" s="395"/>
      <c r="AA73" s="391"/>
      <c r="AB73" s="396"/>
      <c r="AC73" s="109"/>
      <c r="AD73" s="99"/>
      <c r="AE73" s="42">
        <f>IF(F73="",0,IF(J73="",0,IF(SUMIF(F71:F78,F73,N71:N78)=0,0,IF(J73="Obligatoire",AF73/N73,IF(K73="",AF73/SUMIF(F71:F78,F73,N71:N78),AF73/(SUMIF(F71:F78,F73,N71:N78)/K73))))))</f>
        <v>0</v>
      </c>
      <c r="AF73" s="23">
        <f t="shared" si="41"/>
        <v>0</v>
      </c>
    </row>
    <row r="74" spans="1:32" ht="15.6" hidden="1" customHeight="1">
      <c r="A74" s="430"/>
      <c r="B74" s="421"/>
      <c r="C74" s="397"/>
      <c r="D74" s="397"/>
      <c r="E74" s="398"/>
      <c r="F74" s="96"/>
      <c r="G74" s="103"/>
      <c r="H74" s="92"/>
      <c r="I74" s="121"/>
      <c r="J74" s="120"/>
      <c r="K74" s="93"/>
      <c r="L74" s="94"/>
      <c r="M74" s="115"/>
      <c r="N74" s="112"/>
      <c r="O74" s="118"/>
      <c r="P74" s="101"/>
      <c r="Q74" s="391"/>
      <c r="R74" s="391"/>
      <c r="S74" s="391"/>
      <c r="T74" s="392"/>
      <c r="U74" s="222" t="str">
        <f>IF(OR(O74="",L74=Paramétrage!$C$10,L74=Paramétrage!$C$13,L74=Paramétrage!$C$16,L74=Paramétrage!$C$19,L74=Paramétrage!$C$23,L74=Paramétrage!$C$26,AND(L74&lt;&gt;Paramétrage!$C$9,P74="Mut+ext")),"",ROUNDUP(N74/O74,0))</f>
        <v/>
      </c>
      <c r="V74" s="223">
        <f>IF(L74="",0,IF(OR(P74="Mut+ext",VLOOKUP(L74,Paramétrage!$C$6:$E$28,2,0)=0),0,IF(O74="","saisir capacité",M74*U74*VLOOKUP(L74,Paramétrage!$C$6:$E$28,2,0))))</f>
        <v>0</v>
      </c>
      <c r="W74" s="98"/>
      <c r="X74" s="224">
        <f t="shared" si="40"/>
        <v>0</v>
      </c>
      <c r="Y74" s="225">
        <f>IF(L74="",0,IF(ISERROR(W74+V74*VLOOKUP(L74,Paramétrage!$C$6:$E$28,3,0))=TRUE,X74,W74+V74*VLOOKUP(L74,Paramétrage!$C$6:$E$28,3,0)))</f>
        <v>0</v>
      </c>
      <c r="Z74" s="395"/>
      <c r="AA74" s="391"/>
      <c r="AB74" s="396"/>
      <c r="AC74" s="109"/>
      <c r="AD74" s="99"/>
      <c r="AE74" s="42">
        <f>IF(F74="",0,IF(J74="",0,IF(SUMIF(F71:F78,F74,N71:N78)=0,0,IF(J74="Obligatoire",AF74/N74,IF(K74="",AF74/SUMIF(F71:F78,F74,N71:N78),AF74/(SUMIF(F71:F78,F74,N71:N78)/K74))))))</f>
        <v>0</v>
      </c>
      <c r="AF74" s="23">
        <f t="shared" si="41"/>
        <v>0</v>
      </c>
    </row>
    <row r="75" spans="1:32" ht="15.6" hidden="1" customHeight="1">
      <c r="A75" s="430"/>
      <c r="B75" s="421"/>
      <c r="C75" s="397"/>
      <c r="D75" s="397"/>
      <c r="E75" s="398"/>
      <c r="F75" s="90"/>
      <c r="G75" s="103"/>
      <c r="H75" s="92"/>
      <c r="I75" s="121"/>
      <c r="J75" s="120"/>
      <c r="K75" s="93"/>
      <c r="L75" s="94"/>
      <c r="M75" s="115"/>
      <c r="N75" s="112"/>
      <c r="O75" s="118"/>
      <c r="P75" s="101"/>
      <c r="Q75" s="391"/>
      <c r="R75" s="391"/>
      <c r="S75" s="391"/>
      <c r="T75" s="392"/>
      <c r="U75" s="222" t="str">
        <f>IF(OR(O75="",L75=Paramétrage!$C$10,L75=Paramétrage!$C$13,L75=Paramétrage!$C$16,L75=Paramétrage!$C$19,L75=Paramétrage!$C$23,L75=Paramétrage!$C$26,AND(L75&lt;&gt;Paramétrage!$C$9,P75="Mut+ext")),"",ROUNDUP(N75/O75,0))</f>
        <v/>
      </c>
      <c r="V75" s="223">
        <f>IF(L75="",0,IF(OR(P75="Mut+ext",VLOOKUP(L75,Paramétrage!$C$6:$E$28,2,0)=0),0,IF(O75="","saisir capacité",M75*U75*VLOOKUP(L75,Paramétrage!$C$6:$E$28,2,0))))</f>
        <v>0</v>
      </c>
      <c r="W75" s="98"/>
      <c r="X75" s="224">
        <f t="shared" si="40"/>
        <v>0</v>
      </c>
      <c r="Y75" s="225">
        <f>IF(L75="",0,IF(ISERROR(W75+V75*VLOOKUP(L75,Paramétrage!$C$6:$E$28,3,0))=TRUE,X75,W75+V75*VLOOKUP(L75,Paramétrage!$C$6:$E$28,3,0)))</f>
        <v>0</v>
      </c>
      <c r="Z75" s="395"/>
      <c r="AA75" s="391"/>
      <c r="AB75" s="396"/>
      <c r="AC75" s="109"/>
      <c r="AD75" s="99"/>
      <c r="AE75" s="42">
        <f>IF(F75="",0,IF(J75="",0,IF(SUMIF(F71:F78,F75,N71:N78)=0,0,IF(J75="Obligatoire",AF75/N75,IF(K75="",AF75/SUMIF(F71:F78,F75,N71:N78),AF75/(SUMIF(F71:F78,F75,N71:N78)/K75))))))</f>
        <v>0</v>
      </c>
      <c r="AF75" s="23">
        <f t="shared" si="41"/>
        <v>0</v>
      </c>
    </row>
    <row r="76" spans="1:32" ht="15.6" hidden="1" customHeight="1">
      <c r="A76" s="430"/>
      <c r="B76" s="421"/>
      <c r="C76" s="397"/>
      <c r="D76" s="397"/>
      <c r="E76" s="398"/>
      <c r="F76" s="90"/>
      <c r="G76" s="103"/>
      <c r="H76" s="92"/>
      <c r="I76" s="121"/>
      <c r="J76" s="120"/>
      <c r="K76" s="93"/>
      <c r="L76" s="94"/>
      <c r="M76" s="115"/>
      <c r="N76" s="112"/>
      <c r="O76" s="118"/>
      <c r="P76" s="101"/>
      <c r="Q76" s="391"/>
      <c r="R76" s="391"/>
      <c r="S76" s="391"/>
      <c r="T76" s="392"/>
      <c r="U76" s="222" t="str">
        <f>IF(OR(O76="",L76=Paramétrage!$C$10,L76=Paramétrage!$C$13,L76=Paramétrage!$C$16,L76=Paramétrage!$C$19,L76=Paramétrage!$C$23,L76=Paramétrage!$C$26,AND(L76&lt;&gt;Paramétrage!$C$9,P76="Mut+ext")),"",ROUNDUP(N76/O76,0))</f>
        <v/>
      </c>
      <c r="V76" s="223">
        <f>IF(L76="",0,IF(OR(P76="Mut+ext",VLOOKUP(L76,Paramétrage!$C$6:$E$28,2,0)=0),0,IF(O76="","saisir capacité",M76*U76*VLOOKUP(L76,Paramétrage!$C$6:$E$28,2,0))))</f>
        <v>0</v>
      </c>
      <c r="W76" s="98"/>
      <c r="X76" s="224">
        <f t="shared" si="40"/>
        <v>0</v>
      </c>
      <c r="Y76" s="225">
        <f>IF(L76="",0,IF(ISERROR(W76+V76*VLOOKUP(L76,Paramétrage!$C$6:$E$28,3,0))=TRUE,X76,W76+V76*VLOOKUP(L76,Paramétrage!$C$6:$E$28,3,0)))</f>
        <v>0</v>
      </c>
      <c r="Z76" s="395"/>
      <c r="AA76" s="391"/>
      <c r="AB76" s="396"/>
      <c r="AC76" s="109"/>
      <c r="AD76" s="99"/>
      <c r="AE76" s="42">
        <f>IF(F76="",0,IF(J76="",0,IF(SUMIF(F71:F78,F76,N71:N78)=0,0,IF(J76="Obligatoire",AF76/N76,IF(K76="",AF76/SUMIF(F71:F78,F76,N71:N78),AF76/(SUMIF(F71:F78,F76,N71:N78)/K76))))))</f>
        <v>0</v>
      </c>
      <c r="AF76" s="23">
        <f t="shared" si="41"/>
        <v>0</v>
      </c>
    </row>
    <row r="77" spans="1:32" ht="15.6" hidden="1" customHeight="1">
      <c r="A77" s="430"/>
      <c r="B77" s="421"/>
      <c r="C77" s="397"/>
      <c r="D77" s="397"/>
      <c r="E77" s="398"/>
      <c r="F77" s="90"/>
      <c r="G77" s="103"/>
      <c r="H77" s="92"/>
      <c r="I77" s="121"/>
      <c r="J77" s="120"/>
      <c r="K77" s="93"/>
      <c r="L77" s="94"/>
      <c r="M77" s="115"/>
      <c r="N77" s="112"/>
      <c r="O77" s="118"/>
      <c r="P77" s="101"/>
      <c r="Q77" s="391"/>
      <c r="R77" s="391"/>
      <c r="S77" s="391"/>
      <c r="T77" s="392"/>
      <c r="U77" s="222" t="str">
        <f>IF(OR(O77="",L77=Paramétrage!$C$10,L77=Paramétrage!$C$13,L77=Paramétrage!$C$16,L77=Paramétrage!$C$19,L77=Paramétrage!$C$23,L77=Paramétrage!$C$26,AND(L77&lt;&gt;Paramétrage!$C$9,P77="Mut+ext")),"",ROUNDUP(N77/O77,0))</f>
        <v/>
      </c>
      <c r="V77" s="223">
        <f>IF(L77="",0,IF(OR(P77="Mut+ext",VLOOKUP(L77,Paramétrage!$C$6:$E$28,2,0)=0),0,IF(O77="","saisir capacité",M77*U77*VLOOKUP(L77,Paramétrage!$C$6:$E$28,2,0))))</f>
        <v>0</v>
      </c>
      <c r="W77" s="98"/>
      <c r="X77" s="224">
        <f t="shared" si="40"/>
        <v>0</v>
      </c>
      <c r="Y77" s="225">
        <f>IF(L77="",0,IF(ISERROR(W77+V77*VLOOKUP(L77,Paramétrage!$C$6:$E$28,3,0))=TRUE,X77,W77+V77*VLOOKUP(L77,Paramétrage!$C$6:$E$28,3,0)))</f>
        <v>0</v>
      </c>
      <c r="Z77" s="395"/>
      <c r="AA77" s="391"/>
      <c r="AB77" s="396"/>
      <c r="AC77" s="109"/>
      <c r="AD77" s="99"/>
      <c r="AE77" s="42">
        <f>IF(F77="",0,IF(J77="",0,IF(SUMIF(F71:F78,F77,N71:N78)=0,0,IF(J77="Obligatoire",AF77/N77,IF(K77="",AF77/SUMIF(F71:F78,F77,N71:N78),AF77/(SUMIF(F71:F78,F77,N71:N78)/K77))))))</f>
        <v>0</v>
      </c>
      <c r="AF77" s="23">
        <f t="shared" si="41"/>
        <v>0</v>
      </c>
    </row>
    <row r="78" spans="1:32" ht="15.6" hidden="1" customHeight="1">
      <c r="A78" s="430"/>
      <c r="B78" s="421"/>
      <c r="C78" s="397"/>
      <c r="D78" s="397"/>
      <c r="E78" s="399"/>
      <c r="F78" s="90"/>
      <c r="G78" s="103"/>
      <c r="H78" s="92"/>
      <c r="I78" s="121"/>
      <c r="J78" s="120"/>
      <c r="K78" s="93"/>
      <c r="L78" s="94"/>
      <c r="M78" s="115"/>
      <c r="N78" s="112"/>
      <c r="O78" s="118"/>
      <c r="P78" s="101"/>
      <c r="Q78" s="391"/>
      <c r="R78" s="391"/>
      <c r="S78" s="391"/>
      <c r="T78" s="392"/>
      <c r="U78" s="222" t="str">
        <f>IF(OR(O78="",L78=Paramétrage!$C$10,L78=Paramétrage!$C$13,L78=Paramétrage!$C$16,L78=Paramétrage!$C$19,L78=Paramétrage!$C$23,L78=Paramétrage!$C$26,AND(L78&lt;&gt;Paramétrage!$C$9,P78="Mut+ext")),"",ROUNDUP(N78/O78,0))</f>
        <v/>
      </c>
      <c r="V78" s="223">
        <f>IF(L78="",0,IF(OR(P78="Mut+ext",VLOOKUP(L78,Paramétrage!$C$6:$E$28,2,0)=0),0,IF(O78="","saisir capacité",M78*U78*VLOOKUP(L78,Paramétrage!$C$6:$E$28,2,0))))</f>
        <v>0</v>
      </c>
      <c r="W78" s="98"/>
      <c r="X78" s="224">
        <f t="shared" si="40"/>
        <v>0</v>
      </c>
      <c r="Y78" s="225">
        <f>IF(L78="",0,IF(ISERROR(W78+V78*VLOOKUP(L78,Paramétrage!$C$6:$E$28,3,0))=TRUE,X78,W78+V78*VLOOKUP(L78,Paramétrage!$C$6:$E$28,3,0)))</f>
        <v>0</v>
      </c>
      <c r="Z78" s="395"/>
      <c r="AA78" s="391"/>
      <c r="AB78" s="396"/>
      <c r="AC78" s="109"/>
      <c r="AD78" s="99"/>
      <c r="AE78" s="42">
        <f>IF(F78="",0,IF(J78="",0,IF(SUMIF(F71:F78,F78,N71:N78)=0,0,IF(J78="Obligatoire",AF78/N78,IF(K78="",AF78/SUMIF(F71:F78,F78,N71:N78),AF78/(SUMIF(F71:F78,F78,N71:N78)/K78))))))</f>
        <v>0</v>
      </c>
      <c r="AF78" s="23">
        <f t="shared" si="41"/>
        <v>0</v>
      </c>
    </row>
    <row r="79" spans="1:32">
      <c r="A79" s="430"/>
      <c r="B79" s="421"/>
      <c r="C79" s="397"/>
      <c r="D79" s="193"/>
      <c r="E79" s="193"/>
      <c r="F79" s="194"/>
      <c r="G79" s="195"/>
      <c r="H79" s="196"/>
      <c r="I79" s="197"/>
      <c r="J79" s="196"/>
      <c r="K79" s="198"/>
      <c r="L79" s="199"/>
      <c r="M79" s="200">
        <f>AE79</f>
        <v>20</v>
      </c>
      <c r="N79" s="201"/>
      <c r="O79" s="199"/>
      <c r="P79" s="202"/>
      <c r="Q79" s="203"/>
      <c r="R79" s="203"/>
      <c r="S79" s="203"/>
      <c r="T79" s="204"/>
      <c r="U79" s="205"/>
      <c r="V79" s="206">
        <f>SUM(V71:V78)</f>
        <v>20</v>
      </c>
      <c r="W79" s="199">
        <f>SUM(W71:W78)</f>
        <v>0</v>
      </c>
      <c r="X79" s="207">
        <f t="shared" ref="X79" si="42">V79+W79</f>
        <v>20</v>
      </c>
      <c r="Y79" s="213">
        <f>SUM(Y71:Y78)</f>
        <v>20</v>
      </c>
      <c r="Z79" s="209"/>
      <c r="AA79" s="210"/>
      <c r="AB79" s="211"/>
      <c r="AC79" s="214"/>
      <c r="AD79" s="204"/>
      <c r="AE79" s="41">
        <f>SUM(AE71:AE78)</f>
        <v>20</v>
      </c>
      <c r="AF79" s="39">
        <f>SUM(AF71:AF78)</f>
        <v>800</v>
      </c>
    </row>
    <row r="80" spans="1:32" ht="15.6" customHeight="1">
      <c r="A80" s="430"/>
      <c r="B80" s="421"/>
      <c r="C80" s="397" t="s">
        <v>201</v>
      </c>
      <c r="D80" s="397" t="s">
        <v>149</v>
      </c>
      <c r="E80" s="398">
        <v>3</v>
      </c>
      <c r="F80" s="90" t="s">
        <v>244</v>
      </c>
      <c r="G80" s="103" t="s">
        <v>17</v>
      </c>
      <c r="H80" s="92" t="s">
        <v>245</v>
      </c>
      <c r="I80" s="121">
        <v>16</v>
      </c>
      <c r="J80" s="120" t="s">
        <v>94</v>
      </c>
      <c r="K80" s="93"/>
      <c r="L80" s="94" t="s">
        <v>95</v>
      </c>
      <c r="M80" s="115">
        <v>14</v>
      </c>
      <c r="N80" s="112">
        <v>40</v>
      </c>
      <c r="O80" s="118">
        <v>300</v>
      </c>
      <c r="P80" s="101" t="s">
        <v>96</v>
      </c>
      <c r="Q80" s="391" t="s">
        <v>97</v>
      </c>
      <c r="R80" s="391"/>
      <c r="S80" s="391"/>
      <c r="T80" s="392"/>
      <c r="U80" s="222" t="str">
        <f>IF(OR(O80="",L80=Paramétrage!$C$10,L80=Paramétrage!$C$13,L80=Paramétrage!$C$16,L80=Paramétrage!$C$19,L80=Paramétrage!$C$23,L80=Paramétrage!$C$26,AND(L80&lt;&gt;Paramétrage!$C$9,P80="Mut+ext")),"",ROUNDUP(N80/O80,0))</f>
        <v/>
      </c>
      <c r="V80" s="223">
        <f>IF(L80="",0,IF(OR(P80="Mut+ext",VLOOKUP(L80,Paramétrage!$C$6:$E$28,2,0)=0),0,IF(O80="","saisir capacité",M80*U80*VLOOKUP(L80,Paramétrage!$C$6:$E$28,2,0))))</f>
        <v>0</v>
      </c>
      <c r="W80" s="98"/>
      <c r="X80" s="224">
        <f t="shared" ref="X80:X87" si="43">IF(ISERROR(V80+W80)=TRUE,V80,V80+W80)</f>
        <v>0</v>
      </c>
      <c r="Y80" s="225">
        <f>IF(L80="",0,IF(ISERROR(W80+V80*VLOOKUP(L80,Paramétrage!$C$6:$E$28,3,0))=TRUE,X80,W80+V80*VLOOKUP(L80,Paramétrage!$C$6:$E$28,3,0)))</f>
        <v>0</v>
      </c>
      <c r="Z80" s="395"/>
      <c r="AA80" s="391"/>
      <c r="AB80" s="396"/>
      <c r="AC80" s="109"/>
      <c r="AD80" s="100"/>
      <c r="AE80" s="42">
        <f>IF(F80="",0,IF(J80="",0,IF(SUMIF(F80:F87,F80,N80:N87)=0,0,IF(J80="Obligatoire",AF80/N80,IF(K80="",AF80/SUMIF(F80:F87,F80,N80:N87),AF80/(SUMIF(F80:F87,F80,N80:N87)/K80))))))</f>
        <v>14</v>
      </c>
      <c r="AF80" s="23">
        <f t="shared" ref="AF80:AF87" si="44">M80*N80</f>
        <v>560</v>
      </c>
    </row>
    <row r="81" spans="1:42">
      <c r="A81" s="430"/>
      <c r="B81" s="421"/>
      <c r="C81" s="397"/>
      <c r="D81" s="397"/>
      <c r="E81" s="398"/>
      <c r="F81" s="102" t="s">
        <v>246</v>
      </c>
      <c r="G81" s="103" t="s">
        <v>17</v>
      </c>
      <c r="H81" s="92" t="s">
        <v>178</v>
      </c>
      <c r="I81" s="121">
        <v>16</v>
      </c>
      <c r="J81" s="141" t="s">
        <v>94</v>
      </c>
      <c r="K81" s="93"/>
      <c r="L81" s="94" t="s">
        <v>99</v>
      </c>
      <c r="M81" s="115">
        <v>6</v>
      </c>
      <c r="N81" s="112">
        <v>40</v>
      </c>
      <c r="O81" s="118">
        <v>40</v>
      </c>
      <c r="P81" s="101" t="s">
        <v>100</v>
      </c>
      <c r="Q81" s="391"/>
      <c r="R81" s="391"/>
      <c r="S81" s="391"/>
      <c r="T81" s="392"/>
      <c r="U81" s="222">
        <f>IF(OR(O81="",L81=Paramétrage!$C$10,L81=Paramétrage!$C$13,L81=Paramétrage!$C$16,L81=Paramétrage!$C$19,L81=Paramétrage!$C$23,L81=Paramétrage!$C$26,AND(L81&lt;&gt;Paramétrage!$C$9,P81="Mut+ext")),"",ROUNDUP(N81/O81,0))</f>
        <v>1</v>
      </c>
      <c r="V81" s="223">
        <f>IF(L81="",0,IF(OR(P81="Mut+ext",VLOOKUP(L81,Paramétrage!$C$6:$E$28,2,0)=0),0,IF(O81="","saisir capacité",M81*U81*VLOOKUP(L81,Paramétrage!$C$6:$E$28,2,0))))</f>
        <v>6</v>
      </c>
      <c r="W81" s="98"/>
      <c r="X81" s="224">
        <f t="shared" si="43"/>
        <v>6</v>
      </c>
      <c r="Y81" s="225">
        <f>IF(L81="",0,IF(ISERROR(W81+V81*VLOOKUP(L81,Paramétrage!$C$6:$E$28,3,0))=TRUE,X81,W81+V81*VLOOKUP(L81,Paramétrage!$C$6:$E$28,3,0)))</f>
        <v>6</v>
      </c>
      <c r="Z81" s="395"/>
      <c r="AA81" s="391"/>
      <c r="AB81" s="396"/>
      <c r="AC81" s="109"/>
      <c r="AD81" s="99"/>
      <c r="AE81" s="42">
        <f>IF(F81="",0,IF(J81="",0,IF(SUMIF(F80:F87,F81,N80:N87)=0,0,IF(J81="Obligatoire",AF81/N81,IF(K81="",AF81/SUMIF(F80:F87,F81,N80:N87),AF81/(SUMIF(F80:F87,F81,N80:N87)/K81))))))</f>
        <v>6</v>
      </c>
      <c r="AF81" s="23">
        <f t="shared" si="44"/>
        <v>240</v>
      </c>
    </row>
    <row r="82" spans="1:42">
      <c r="A82" s="430"/>
      <c r="B82" s="421"/>
      <c r="C82" s="397"/>
      <c r="D82" s="397"/>
      <c r="E82" s="398"/>
      <c r="F82" s="97" t="s">
        <v>247</v>
      </c>
      <c r="G82" s="103" t="s">
        <v>17</v>
      </c>
      <c r="H82" s="92" t="s">
        <v>248</v>
      </c>
      <c r="I82" s="121">
        <v>16</v>
      </c>
      <c r="J82" s="120" t="s">
        <v>94</v>
      </c>
      <c r="K82" s="93"/>
      <c r="L82" s="94" t="s">
        <v>249</v>
      </c>
      <c r="M82" s="115"/>
      <c r="N82" s="112"/>
      <c r="O82" s="118"/>
      <c r="P82" s="101" t="s">
        <v>100</v>
      </c>
      <c r="Q82" s="391"/>
      <c r="R82" s="391"/>
      <c r="S82" s="391"/>
      <c r="T82" s="392"/>
      <c r="U82" s="222" t="str">
        <f>IF(OR(O82="",L82=Paramétrage!$C$10,L82=Paramétrage!$C$13,L82=Paramétrage!$C$16,L82=Paramétrage!$C$19,L82=Paramétrage!$C$23,L82=Paramétrage!$C$26,AND(L82&lt;&gt;Paramétrage!$C$9,P82="Mut+ext")),"",ROUNDUP(N82/O82,0))</f>
        <v/>
      </c>
      <c r="V82" s="223">
        <f>IF(L82="",0,IF(OR(P82="Mut+ext",VLOOKUP(L82,Paramétrage!$C$6:$E$28,2,0)=0),0,IF(O82="","saisir capacité",M82*U82*VLOOKUP(L82,Paramétrage!$C$6:$E$28,2,0))))</f>
        <v>0</v>
      </c>
      <c r="W82" s="98"/>
      <c r="X82" s="224">
        <f t="shared" si="43"/>
        <v>0</v>
      </c>
      <c r="Y82" s="225">
        <f>IF(L82="",0,IF(ISERROR(W82+V82*VLOOKUP(L82,Paramétrage!$C$6:$E$28,3,0))=TRUE,X82,W82+V82*VLOOKUP(L82,Paramétrage!$C$6:$E$28,3,0)))</f>
        <v>0</v>
      </c>
      <c r="Z82" s="494" t="s">
        <v>250</v>
      </c>
      <c r="AA82" s="495"/>
      <c r="AB82" s="496"/>
      <c r="AC82" s="109"/>
      <c r="AD82" s="99"/>
      <c r="AE82" s="42">
        <f>IF(F82="",0,IF(J82="",0,IF(SUMIF(F80:F87,F82,N80:N87)=0,0,IF(J82="Obligatoire",AF82/N82,IF(K82="",AF82/SUMIF(F80:F87,F82,N80:N87),AF82/(SUMIF(F80:F87,F82,N80:N87)/K82))))))</f>
        <v>0</v>
      </c>
      <c r="AF82" s="23">
        <f t="shared" si="44"/>
        <v>0</v>
      </c>
    </row>
    <row r="83" spans="1:42">
      <c r="A83" s="430"/>
      <c r="B83" s="421"/>
      <c r="C83" s="397"/>
      <c r="D83" s="397"/>
      <c r="E83" s="398"/>
      <c r="F83" s="90"/>
      <c r="G83" s="103"/>
      <c r="H83" s="92"/>
      <c r="I83" s="121"/>
      <c r="J83" s="120"/>
      <c r="K83" s="93"/>
      <c r="L83" s="94"/>
      <c r="M83" s="115"/>
      <c r="N83" s="112"/>
      <c r="O83" s="118"/>
      <c r="P83" s="101"/>
      <c r="Q83" s="391"/>
      <c r="R83" s="391"/>
      <c r="S83" s="391"/>
      <c r="T83" s="392"/>
      <c r="U83" s="222" t="str">
        <f>IF(OR(O83="",L83=Paramétrage!$C$10,L83=Paramétrage!$C$13,L83=Paramétrage!$C$16,L83=Paramétrage!$C$19,L83=Paramétrage!$C$23,L83=Paramétrage!$C$26,AND(L83&lt;&gt;Paramétrage!$C$9,P83="Mut+ext")),"",ROUNDUP(N83/O83,0))</f>
        <v/>
      </c>
      <c r="V83" s="223">
        <f>IF(L83="",0,IF(OR(P83="Mut+ext",VLOOKUP(L83,Paramétrage!$C$6:$E$28,2,0)=0),0,IF(O83="","saisir capacité",M83*U83*VLOOKUP(L83,Paramétrage!$C$6:$E$28,2,0))))</f>
        <v>0</v>
      </c>
      <c r="W83" s="98"/>
      <c r="X83" s="224">
        <f t="shared" si="43"/>
        <v>0</v>
      </c>
      <c r="Y83" s="225">
        <f>IF(L83="",0,IF(ISERROR(W83+V83*VLOOKUP(L83,Paramétrage!$C$6:$E$28,3,0))=TRUE,X83,W83+V83*VLOOKUP(L83,Paramétrage!$C$6:$E$28,3,0)))</f>
        <v>0</v>
      </c>
      <c r="Z83" s="395"/>
      <c r="AA83" s="391"/>
      <c r="AB83" s="396"/>
      <c r="AC83" s="109"/>
      <c r="AD83" s="99"/>
      <c r="AE83" s="42">
        <f>IF(F83="",0,IF(J83="",0,IF(SUMIF(F80:F87,F83,N80:N87)=0,0,IF(J83="Obligatoire",AF83/N83,IF(K83="",AF83/SUMIF(F80:F87,F83,N80:N87),AF83/(SUMIF(F80:F87,F83,N80:N87)/K83))))))</f>
        <v>0</v>
      </c>
      <c r="AF83" s="23">
        <f t="shared" si="44"/>
        <v>0</v>
      </c>
    </row>
    <row r="84" spans="1:42" ht="15.6" hidden="1" customHeight="1">
      <c r="A84" s="430"/>
      <c r="B84" s="421"/>
      <c r="C84" s="397"/>
      <c r="D84" s="397"/>
      <c r="E84" s="398"/>
      <c r="F84" s="90"/>
      <c r="G84" s="103"/>
      <c r="H84" s="92"/>
      <c r="I84" s="121"/>
      <c r="J84" s="120"/>
      <c r="K84" s="93"/>
      <c r="L84" s="94"/>
      <c r="M84" s="115"/>
      <c r="N84" s="112"/>
      <c r="O84" s="118"/>
      <c r="P84" s="101"/>
      <c r="Q84" s="391"/>
      <c r="R84" s="391"/>
      <c r="S84" s="391"/>
      <c r="T84" s="392"/>
      <c r="U84" s="222" t="str">
        <f>IF(OR(O84="",L84=Paramétrage!$C$10,L84=Paramétrage!$C$13,L84=Paramétrage!$C$16,L84=Paramétrage!$C$19,L84=Paramétrage!$C$23,L84=Paramétrage!$C$26,AND(L84&lt;&gt;Paramétrage!$C$9,P84="Mut+ext")),"",ROUNDUP(N84/O84,0))</f>
        <v/>
      </c>
      <c r="V84" s="223">
        <f>IF(L84="",0,IF(OR(P84="Mut+ext",VLOOKUP(L84,Paramétrage!$C$6:$E$28,2,0)=0),0,IF(O84="","saisir capacité",M84*U84*VLOOKUP(L84,Paramétrage!$C$6:$E$28,2,0))))</f>
        <v>0</v>
      </c>
      <c r="W84" s="98"/>
      <c r="X84" s="224">
        <f t="shared" si="43"/>
        <v>0</v>
      </c>
      <c r="Y84" s="225">
        <f>IF(L84="",0,IF(ISERROR(W84+V84*VLOOKUP(L84,Paramétrage!$C$6:$E$28,3,0))=TRUE,X84,W84+V84*VLOOKUP(L84,Paramétrage!$C$6:$E$28,3,0)))</f>
        <v>0</v>
      </c>
      <c r="Z84" s="395"/>
      <c r="AA84" s="391"/>
      <c r="AB84" s="396"/>
      <c r="AC84" s="109"/>
      <c r="AD84" s="99"/>
      <c r="AE84" s="42">
        <f>IF(F84="",0,IF(J84="",0,IF(SUMIF(F80:F87,F84,N80:N87)=0,0,IF(J84="Obligatoire",AF84/N84,IF(K84="",AF84/SUMIF(F80:F87,F84,N80:N87),AF84/(SUMIF(F80:F87,F84,N80:N87)/K84))))))</f>
        <v>0</v>
      </c>
      <c r="AF84" s="23">
        <f t="shared" si="44"/>
        <v>0</v>
      </c>
    </row>
    <row r="85" spans="1:42" ht="15.6" hidden="1" customHeight="1">
      <c r="A85" s="430"/>
      <c r="B85" s="421"/>
      <c r="C85" s="397"/>
      <c r="D85" s="397"/>
      <c r="E85" s="398"/>
      <c r="F85" s="90"/>
      <c r="G85" s="103"/>
      <c r="H85" s="92"/>
      <c r="I85" s="121"/>
      <c r="J85" s="120"/>
      <c r="K85" s="93"/>
      <c r="L85" s="94"/>
      <c r="M85" s="115"/>
      <c r="N85" s="112"/>
      <c r="O85" s="118"/>
      <c r="P85" s="101"/>
      <c r="Q85" s="391"/>
      <c r="R85" s="391"/>
      <c r="S85" s="391"/>
      <c r="T85" s="392"/>
      <c r="U85" s="222" t="str">
        <f>IF(OR(O85="",L85=Paramétrage!$C$10,L85=Paramétrage!$C$13,L85=Paramétrage!$C$16,L85=Paramétrage!$C$19,L85=Paramétrage!$C$23,L85=Paramétrage!$C$26,AND(L85&lt;&gt;Paramétrage!$C$9,P85="Mut+ext")),"",ROUNDUP(N85/O85,0))</f>
        <v/>
      </c>
      <c r="V85" s="223">
        <f>IF(L85="",0,IF(OR(P85="Mut+ext",VLOOKUP(L85,Paramétrage!$C$6:$E$28,2,0)=0),0,IF(O85="","saisir capacité",M85*U85*VLOOKUP(L85,Paramétrage!$C$6:$E$28,2,0))))</f>
        <v>0</v>
      </c>
      <c r="W85" s="98"/>
      <c r="X85" s="224">
        <f t="shared" si="43"/>
        <v>0</v>
      </c>
      <c r="Y85" s="225">
        <f>IF(L85="",0,IF(ISERROR(W85+V85*VLOOKUP(L85,Paramétrage!$C$6:$E$28,3,0))=TRUE,X85,W85+V85*VLOOKUP(L85,Paramétrage!$C$6:$E$28,3,0)))</f>
        <v>0</v>
      </c>
      <c r="Z85" s="395"/>
      <c r="AA85" s="391"/>
      <c r="AB85" s="396"/>
      <c r="AC85" s="109"/>
      <c r="AD85" s="99"/>
      <c r="AE85" s="42">
        <f>IF(F85="",0,IF(J85="",0,IF(SUMIF(F80:F87,F85,N80:N87)=0,0,IF(J85="Obligatoire",AF85/N85,IF(K85="",AF85/SUMIF(F80:F87,F85,N80:N87),AF85/(SUMIF(F80:F87,F85,N80:N87)/K85))))))</f>
        <v>0</v>
      </c>
      <c r="AF85" s="23">
        <f t="shared" si="44"/>
        <v>0</v>
      </c>
    </row>
    <row r="86" spans="1:42" ht="15.6" hidden="1" customHeight="1">
      <c r="A86" s="430"/>
      <c r="B86" s="421"/>
      <c r="C86" s="397"/>
      <c r="D86" s="397"/>
      <c r="E86" s="398"/>
      <c r="F86" s="90"/>
      <c r="G86" s="103"/>
      <c r="H86" s="92"/>
      <c r="I86" s="121"/>
      <c r="J86" s="120"/>
      <c r="K86" s="93"/>
      <c r="L86" s="94"/>
      <c r="M86" s="115"/>
      <c r="N86" s="112"/>
      <c r="O86" s="118"/>
      <c r="P86" s="101"/>
      <c r="Q86" s="391"/>
      <c r="R86" s="391"/>
      <c r="S86" s="391"/>
      <c r="T86" s="392"/>
      <c r="U86" s="222" t="str">
        <f>IF(OR(O86="",L86=Paramétrage!$C$10,L86=Paramétrage!$C$13,L86=Paramétrage!$C$16,L86=Paramétrage!$C$19,L86=Paramétrage!$C$23,L86=Paramétrage!$C$26,AND(L86&lt;&gt;Paramétrage!$C$9,P86="Mut+ext")),"",ROUNDUP(N86/O86,0))</f>
        <v/>
      </c>
      <c r="V86" s="223">
        <f>IF(L86="",0,IF(OR(P86="Mut+ext",VLOOKUP(L86,Paramétrage!$C$6:$E$28,2,0)=0),0,IF(O86="","saisir capacité",M86*U86*VLOOKUP(L86,Paramétrage!$C$6:$E$28,2,0))))</f>
        <v>0</v>
      </c>
      <c r="W86" s="98"/>
      <c r="X86" s="224">
        <f t="shared" si="43"/>
        <v>0</v>
      </c>
      <c r="Y86" s="225">
        <f>IF(L86="",0,IF(ISERROR(W86+V86*VLOOKUP(L86,Paramétrage!$C$6:$E$28,3,0))=TRUE,X86,W86+V86*VLOOKUP(L86,Paramétrage!$C$6:$E$28,3,0)))</f>
        <v>0</v>
      </c>
      <c r="Z86" s="395"/>
      <c r="AA86" s="391"/>
      <c r="AB86" s="396"/>
      <c r="AC86" s="109"/>
      <c r="AD86" s="99"/>
      <c r="AE86" s="42">
        <f>IF(F86="",0,IF(J86="",0,IF(SUMIF(F80:F87,F86,N80:N87)=0,0,IF(J86="Obligatoire",AF86/N86,IF(K86="",AF86/SUMIF(F80:F87,F86,N80:N87),AF86/(SUMIF(F80:F87,F86,N80:N87)/K86))))))</f>
        <v>0</v>
      </c>
      <c r="AF86" s="23">
        <f t="shared" si="44"/>
        <v>0</v>
      </c>
    </row>
    <row r="87" spans="1:42" ht="15.6" hidden="1" customHeight="1">
      <c r="A87" s="430"/>
      <c r="B87" s="421"/>
      <c r="C87" s="397"/>
      <c r="D87" s="397"/>
      <c r="E87" s="399"/>
      <c r="F87" s="90"/>
      <c r="G87" s="103"/>
      <c r="H87" s="92"/>
      <c r="I87" s="121"/>
      <c r="J87" s="120"/>
      <c r="K87" s="93"/>
      <c r="L87" s="94"/>
      <c r="M87" s="115"/>
      <c r="N87" s="112"/>
      <c r="O87" s="118"/>
      <c r="P87" s="101"/>
      <c r="Q87" s="391"/>
      <c r="R87" s="391"/>
      <c r="S87" s="391"/>
      <c r="T87" s="392"/>
      <c r="U87" s="222" t="str">
        <f>IF(OR(O87="",L87=Paramétrage!$C$10,L87=Paramétrage!$C$13,L87=Paramétrage!$C$16,L87=Paramétrage!$C$19,L87=Paramétrage!$C$23,L87=Paramétrage!$C$26,AND(L87&lt;&gt;Paramétrage!$C$9,P87="Mut+ext")),"",ROUNDUP(N87/O87,0))</f>
        <v/>
      </c>
      <c r="V87" s="223">
        <f>IF(L87="",0,IF(OR(P87="Mut+ext",VLOOKUP(L87,Paramétrage!$C$6:$E$28,2,0)=0),0,IF(O87="","saisir capacité",M87*U87*VLOOKUP(L87,Paramétrage!$C$6:$E$28,2,0))))</f>
        <v>0</v>
      </c>
      <c r="W87" s="98"/>
      <c r="X87" s="224">
        <f t="shared" si="43"/>
        <v>0</v>
      </c>
      <c r="Y87" s="225">
        <f>IF(L87="",0,IF(ISERROR(W87+V87*VLOOKUP(L87,Paramétrage!$C$6:$E$28,3,0))=TRUE,X87,W87+V87*VLOOKUP(L87,Paramétrage!$C$6:$E$28,3,0)))</f>
        <v>0</v>
      </c>
      <c r="Z87" s="395"/>
      <c r="AA87" s="391"/>
      <c r="AB87" s="396"/>
      <c r="AC87" s="109"/>
      <c r="AD87" s="99"/>
      <c r="AE87" s="42">
        <f>IF(F87="",0,IF(J87="",0,IF(SUMIF(F80:F87,F87,N80:N87)=0,0,IF(J87="Obligatoire",AF87/N87,IF(K87="",AF87/SUMIF(F80:F87,F87,N80:N87),AF87/(SUMIF(F80:F87,F87,N80:N87)/K87))))))</f>
        <v>0</v>
      </c>
      <c r="AF87" s="23">
        <f t="shared" si="44"/>
        <v>0</v>
      </c>
    </row>
    <row r="88" spans="1:42" ht="16.149999999999999" thickBot="1">
      <c r="A88" s="430"/>
      <c r="B88" s="422"/>
      <c r="C88" s="397"/>
      <c r="D88" s="193"/>
      <c r="E88" s="193"/>
      <c r="F88" s="194"/>
      <c r="G88" s="195"/>
      <c r="H88" s="196"/>
      <c r="I88" s="197"/>
      <c r="J88" s="196"/>
      <c r="K88" s="198"/>
      <c r="L88" s="199"/>
      <c r="M88" s="200">
        <f>AE88</f>
        <v>20</v>
      </c>
      <c r="N88" s="201"/>
      <c r="O88" s="199"/>
      <c r="P88" s="202"/>
      <c r="Q88" s="203"/>
      <c r="R88" s="203"/>
      <c r="S88" s="203"/>
      <c r="T88" s="204"/>
      <c r="U88" s="205"/>
      <c r="V88" s="206">
        <f>SUM(V80:V87)</f>
        <v>6</v>
      </c>
      <c r="W88" s="199">
        <f>SUM(W80:W87)</f>
        <v>0</v>
      </c>
      <c r="X88" s="207">
        <f t="shared" ref="X88" si="45">V88+W88</f>
        <v>6</v>
      </c>
      <c r="Y88" s="213">
        <f>SUM(Y80:Y87)</f>
        <v>6</v>
      </c>
      <c r="Z88" s="209"/>
      <c r="AA88" s="210"/>
      <c r="AB88" s="211"/>
      <c r="AC88" s="214"/>
      <c r="AD88" s="204"/>
      <c r="AE88" s="41">
        <f>SUM(AE80:AE87)</f>
        <v>20</v>
      </c>
      <c r="AF88" s="39">
        <f>SUM(AF80:AF87)</f>
        <v>800</v>
      </c>
    </row>
    <row r="89" spans="1:42" ht="16.149999999999999" thickBot="1">
      <c r="A89" s="431"/>
      <c r="B89" s="231" t="s">
        <v>204</v>
      </c>
      <c r="C89" s="232"/>
      <c r="D89" s="232"/>
      <c r="E89" s="233">
        <f>E17+E26+E38+E47+E56+E71+E80</f>
        <v>30</v>
      </c>
      <c r="F89" s="234"/>
      <c r="G89" s="232"/>
      <c r="H89" s="232"/>
      <c r="I89" s="235"/>
      <c r="J89" s="232"/>
      <c r="K89" s="232"/>
      <c r="L89" s="235"/>
      <c r="M89" s="236">
        <f>IF(M70=0,M88+M79+M64+M55+M46+M37+M25,M88+M79+(M70+M64+M55)/2+M46+M37+M25)</f>
        <v>136</v>
      </c>
      <c r="N89" s="237"/>
      <c r="O89" s="238"/>
      <c r="P89" s="239"/>
      <c r="Q89" s="237"/>
      <c r="R89" s="237"/>
      <c r="S89" s="237"/>
      <c r="T89" s="240"/>
      <c r="U89" s="241"/>
      <c r="V89" s="242">
        <f>V25+V37+V46+V55+V64+V88</f>
        <v>78</v>
      </c>
      <c r="W89" s="233">
        <f>W25+W37+W46+W55+W64+W88</f>
        <v>0</v>
      </c>
      <c r="X89" s="233">
        <f>X25+X37+X46+X55+X64+X88</f>
        <v>78</v>
      </c>
      <c r="Y89" s="243">
        <f>Y25+Y37+Y46+Y55+Y64+Y88</f>
        <v>78</v>
      </c>
      <c r="Z89" s="244"/>
      <c r="AA89" s="244"/>
      <c r="AB89" s="245"/>
      <c r="AC89" s="245"/>
      <c r="AD89" s="240"/>
      <c r="AE89" s="43">
        <f>SUM(AE17:AE88)/2</f>
        <v>136</v>
      </c>
      <c r="AF89" s="27">
        <f>SUM(AF17:AF64)</f>
        <v>7728</v>
      </c>
    </row>
    <row r="90" spans="1:42" ht="14.45" customHeight="1">
      <c r="A90" s="393" t="s">
        <v>205</v>
      </c>
      <c r="B90" s="413" t="s">
        <v>89</v>
      </c>
      <c r="C90" s="397" t="s">
        <v>206</v>
      </c>
      <c r="D90" s="410" t="s">
        <v>91</v>
      </c>
      <c r="E90" s="402">
        <v>6</v>
      </c>
      <c r="F90" s="102" t="s">
        <v>251</v>
      </c>
      <c r="G90" s="103" t="s">
        <v>16</v>
      </c>
      <c r="H90" s="92" t="s">
        <v>252</v>
      </c>
      <c r="I90" s="121">
        <v>16</v>
      </c>
      <c r="J90" s="141" t="s">
        <v>94</v>
      </c>
      <c r="K90" s="93"/>
      <c r="L90" s="94" t="s">
        <v>95</v>
      </c>
      <c r="M90" s="115">
        <v>18</v>
      </c>
      <c r="N90" s="112">
        <v>40</v>
      </c>
      <c r="O90" s="128">
        <v>300</v>
      </c>
      <c r="P90" s="101" t="s">
        <v>96</v>
      </c>
      <c r="Q90" s="391" t="s">
        <v>97</v>
      </c>
      <c r="R90" s="391"/>
      <c r="S90" s="391"/>
      <c r="T90" s="392"/>
      <c r="U90" s="226" t="str">
        <f>IF(OR(O90="",L90=Paramétrage!$C$10,L90=Paramétrage!$C$13,L90=Paramétrage!$C$16,L90=Paramétrage!$C$19,L90=Paramétrage!$C$23,L90=Paramétrage!$C$26,AND(L90&lt;&gt;Paramétrage!$C$9,P90="Mut+ext")),"",ROUNDUP(N90/O90,0))</f>
        <v/>
      </c>
      <c r="V90" s="189">
        <f>IF(L90="",0,IF(OR(P90="Mut+ext",VLOOKUP(L90,Paramétrage!$C$6:$E$28,2,0)=0),0,IF(O90="","saisir capacité",M90*U90*VLOOKUP(L90,Paramétrage!$C$6:$E$28,2,0))))</f>
        <v>0</v>
      </c>
      <c r="W90" s="98"/>
      <c r="X90" s="190">
        <f t="shared" ref="X90:X97" si="46">IF(ISERROR(V90+W90)=TRUE,V90,V90+W90)</f>
        <v>0</v>
      </c>
      <c r="Y90" s="227">
        <f>IF(L90="",0,IF(ISERROR(W90+V90*VLOOKUP(L90,Paramétrage!$C$6:$E$28,3,0))=TRUE,X90,W90+V90*VLOOKUP(L90,Paramétrage!$C$6:$E$28,3,0)))</f>
        <v>0</v>
      </c>
      <c r="Z90" s="395"/>
      <c r="AA90" s="391"/>
      <c r="AB90" s="396"/>
      <c r="AC90" s="109"/>
      <c r="AD90" s="100"/>
      <c r="AE90" s="42">
        <f>IF(F90="",0,IF(J90="",0,IF(SUMIF(F90:F97,F90,N90:N97)=0,0,IF(J90="Obligatoire",AF90/N90,IF(K90="",AF90/SUMIF(F90:F97,F90,N90:N97),AF90/(SUMIF(F90:F97,F90,N90:N97)/K90))))))</f>
        <v>18</v>
      </c>
      <c r="AF90" s="38">
        <f t="shared" ref="AF90:AF97" si="47">M90*N90</f>
        <v>720</v>
      </c>
      <c r="AH90" s="45">
        <f>IF(SUMIF(F90:F97,F90,N90:N97)=0,0,$M$3*N90/SUMIF(F90:F97,F90,N90:N97))</f>
        <v>0</v>
      </c>
      <c r="AI90" s="13">
        <f t="shared" ref="AI90:AI97" si="48">O90</f>
        <v>300</v>
      </c>
      <c r="AJ90" s="24">
        <f t="shared" ref="AJ90:AJ96" si="49">IF(AI90=0,"",ROUNDUP(AH90/AI90,0))</f>
        <v>0</v>
      </c>
      <c r="AK90" s="25">
        <f>IF(L90="",0,IF(OR(P90="Mut+ext",VLOOKUP(L90,Paramétrage!$C$6:$E$28,2,0)=0),0,IF(O90="","saisir capacité",IF(P90="Mut+ext",0,M90*AJ90*VLOOKUP(L90,Paramétrage!$C$6:$E$28,2,0)))))</f>
        <v>0</v>
      </c>
      <c r="AL90" s="85"/>
      <c r="AM90" s="25">
        <f t="shared" ref="AM90:AM97" si="50">IF(ISERROR(AK90+AL90)=TRUE,AK90,AK90+AL90)</f>
        <v>0</v>
      </c>
      <c r="AN90" s="25">
        <f>IF(L90="",0,IF(ISERROR(AL90+AK90*VLOOKUP(L90,Paramétrage!$C$6:$E$28,3,0))=TRUE,AM90,AL90+AK90*VLOOKUP(L90,Paramétrage!$C$6:$E$28,3,0)))</f>
        <v>0</v>
      </c>
      <c r="AO90" s="45">
        <f>IF(L90="",0,IF(OR(P90="oui",VLOOKUP(L90,Paramétrage!$C$6:$E$28,2,0)=0),0,IF(U90="",0,U90-AJ90)))</f>
        <v>0</v>
      </c>
      <c r="AP90" s="13">
        <f t="shared" ref="AP90:AP97" si="51">Y90-AN90-W90</f>
        <v>0</v>
      </c>
    </row>
    <row r="91" spans="1:42">
      <c r="A91" s="394"/>
      <c r="B91" s="414"/>
      <c r="C91" s="397"/>
      <c r="D91" s="410"/>
      <c r="E91" s="402"/>
      <c r="F91" s="90" t="s">
        <v>253</v>
      </c>
      <c r="G91" s="91" t="s">
        <v>16</v>
      </c>
      <c r="H91" s="92" t="s">
        <v>252</v>
      </c>
      <c r="I91" s="121">
        <v>16</v>
      </c>
      <c r="J91" s="120" t="s">
        <v>94</v>
      </c>
      <c r="K91" s="93"/>
      <c r="L91" s="94" t="s">
        <v>99</v>
      </c>
      <c r="M91" s="115">
        <v>18</v>
      </c>
      <c r="N91" s="112">
        <v>40</v>
      </c>
      <c r="O91" s="118">
        <v>40</v>
      </c>
      <c r="P91" s="101" t="s">
        <v>100</v>
      </c>
      <c r="Q91" s="391"/>
      <c r="R91" s="391"/>
      <c r="S91" s="391"/>
      <c r="T91" s="392"/>
      <c r="U91" s="226">
        <f>IF(OR(O91="",L91=Paramétrage!$C$10,L91=Paramétrage!$C$13,L91=Paramétrage!$C$16,L91=Paramétrage!$C$19,L91=Paramétrage!$C$23,L91=Paramétrage!$C$26,AND(L91&lt;&gt;Paramétrage!$C$9,P91="Mut+ext")),"",ROUNDUP(N91/O91,0))</f>
        <v>1</v>
      </c>
      <c r="V91" s="189">
        <f>IF(L91="",0,IF(OR(P91="Mut+ext",VLOOKUP(L91,Paramétrage!$C$6:$E$28,2,0)=0),0,IF(O91="","saisir capacité",M91*U91*VLOOKUP(L91,Paramétrage!$C$6:$E$28,2,0))))</f>
        <v>18</v>
      </c>
      <c r="W91" s="98"/>
      <c r="X91" s="190">
        <f t="shared" si="46"/>
        <v>18</v>
      </c>
      <c r="Y91" s="227">
        <f>IF(L91="",0,IF(ISERROR(W91+V91*VLOOKUP(L91,Paramétrage!$C$6:$E$28,3,0))=TRUE,X91,W91+V91*VLOOKUP(L91,Paramétrage!$C$6:$E$28,3,0)))</f>
        <v>18</v>
      </c>
      <c r="Z91" s="395"/>
      <c r="AA91" s="391"/>
      <c r="AB91" s="396"/>
      <c r="AC91" s="109"/>
      <c r="AD91" s="99"/>
      <c r="AE91" s="42">
        <f>IF(F91="",0,IF(J91="",0,IF(SUMIF(F90:F97,F91,N90:N97)=0,0,IF(J91="Obligatoire",AF91/N91,IF(K91="",AF91/SUMIF(F90:F97,F91,N90:N97),AF91/(SUMIF(F90:F97,F91,N90:N97)/K91))))))</f>
        <v>18</v>
      </c>
      <c r="AF91" s="23">
        <f t="shared" si="47"/>
        <v>720</v>
      </c>
      <c r="AH91" s="45">
        <f>IF(SUMIF(F90:F97,F91,N90:N97)=0,0,$M$3*N91/SUMIF(F90:F97,F91,N90:N97))</f>
        <v>0</v>
      </c>
      <c r="AI91" s="13">
        <f t="shared" si="48"/>
        <v>40</v>
      </c>
      <c r="AJ91" s="24">
        <f t="shared" si="49"/>
        <v>0</v>
      </c>
      <c r="AK91" s="25">
        <f>IF(L91="",0,IF(OR(P91="Mut+ext",VLOOKUP(L91,Paramétrage!$C$6:$E$28,2,0)=0),0,IF(O91="","saisir capacité",IF(P91="Mut+ext",0,M91*AJ91*VLOOKUP(L91,Paramétrage!$C$6:$E$28,2,0)))))</f>
        <v>0</v>
      </c>
      <c r="AL91" s="85"/>
      <c r="AM91" s="25">
        <f t="shared" si="50"/>
        <v>0</v>
      </c>
      <c r="AN91" s="25">
        <f>IF(L91="",0,IF(ISERROR(AL91+AK91*VLOOKUP(L91,Paramétrage!$C$6:$E$28,3,0))=TRUE,AM91,AL91+AK91*VLOOKUP(L91,Paramétrage!$C$6:$E$28,3,0)))</f>
        <v>0</v>
      </c>
      <c r="AO91" s="45">
        <f>IF(L91="",0,IF(OR(P91="oui",VLOOKUP(L91,Paramétrage!$C$6:$E$28,2,0)=0),0,IF(U91="",0,U91-AJ91)))</f>
        <v>1</v>
      </c>
      <c r="AP91" s="13">
        <f t="shared" si="51"/>
        <v>18</v>
      </c>
    </row>
    <row r="92" spans="1:42">
      <c r="A92" s="394"/>
      <c r="B92" s="414"/>
      <c r="C92" s="397"/>
      <c r="D92" s="410"/>
      <c r="E92" s="402"/>
      <c r="F92" s="90" t="s">
        <v>254</v>
      </c>
      <c r="G92" s="91" t="s">
        <v>16</v>
      </c>
      <c r="H92" s="92" t="s">
        <v>255</v>
      </c>
      <c r="I92" s="121">
        <v>16</v>
      </c>
      <c r="J92" s="120" t="s">
        <v>94</v>
      </c>
      <c r="K92" s="93"/>
      <c r="L92" s="94" t="s">
        <v>95</v>
      </c>
      <c r="M92" s="115">
        <v>18</v>
      </c>
      <c r="N92" s="112">
        <v>40</v>
      </c>
      <c r="O92" s="118">
        <v>300</v>
      </c>
      <c r="P92" s="101" t="s">
        <v>96</v>
      </c>
      <c r="Q92" s="391" t="s">
        <v>97</v>
      </c>
      <c r="R92" s="391"/>
      <c r="S92" s="391"/>
      <c r="T92" s="392"/>
      <c r="U92" s="226" t="str">
        <f>IF(OR(O92="",L92=Paramétrage!$C$10,L92=Paramétrage!$C$13,L92=Paramétrage!$C$16,L92=Paramétrage!$C$19,L92=Paramétrage!$C$23,L92=Paramétrage!$C$26,AND(L92&lt;&gt;Paramétrage!$C$9,P92="Mut+ext")),"",ROUNDUP(N92/O92,0))</f>
        <v/>
      </c>
      <c r="V92" s="189">
        <f>IF(L92="",0,IF(OR(P92="Mut+ext",VLOOKUP(L92,Paramétrage!$C$6:$E$28,2,0)=0),0,IF(O92="","saisir capacité",M92*U92*VLOOKUP(L92,Paramétrage!$C$6:$E$28,2,0))))</f>
        <v>0</v>
      </c>
      <c r="W92" s="98"/>
      <c r="X92" s="190">
        <f t="shared" si="46"/>
        <v>0</v>
      </c>
      <c r="Y92" s="227">
        <f>IF(L92="",0,IF(ISERROR(W92+V92*VLOOKUP(L92,Paramétrage!$C$6:$E$28,3,0))=TRUE,X92,W92+V92*VLOOKUP(L92,Paramétrage!$C$6:$E$28,3,0)))</f>
        <v>0</v>
      </c>
      <c r="Z92" s="395"/>
      <c r="AA92" s="391"/>
      <c r="AB92" s="396"/>
      <c r="AC92" s="109"/>
      <c r="AD92" s="99"/>
      <c r="AE92" s="42">
        <f>IF(F92="",0,IF(J92="",0,IF(SUMIF(F90:F97,F92,N90:N97)=0,0,IF(J92="Obligatoire",AF92/N92,IF(K92="",AF92/SUMIF(F90:F97,F92,N90:N97),AF92/(SUMIF(F90:F97,F92,N90:N97)/K92))))))</f>
        <v>18</v>
      </c>
      <c r="AF92" s="23">
        <f t="shared" si="47"/>
        <v>720</v>
      </c>
      <c r="AH92" s="45">
        <f>IF(SUMIF(F90:F97,F92,N90:N97)=0,0,$M$3*N92/SUMIF(F90:F97,F92,N90:N97))</f>
        <v>0</v>
      </c>
      <c r="AI92" s="13">
        <f t="shared" si="48"/>
        <v>300</v>
      </c>
      <c r="AJ92" s="24">
        <f t="shared" si="49"/>
        <v>0</v>
      </c>
      <c r="AK92" s="25">
        <f>IF(L92="",0,IF(OR(P92="Mut+ext",VLOOKUP(L92,Paramétrage!$C$6:$E$28,2,0)=0),0,IF(O92="","saisir capacité",IF(P92="Mut+ext",0,M92*AJ92*VLOOKUP(L92,Paramétrage!$C$6:$E$28,2,0)))))</f>
        <v>0</v>
      </c>
      <c r="AL92" s="85"/>
      <c r="AM92" s="25">
        <f t="shared" si="50"/>
        <v>0</v>
      </c>
      <c r="AN92" s="25">
        <f>IF(L92="",0,IF(ISERROR(AL92+AK92*VLOOKUP(L92,Paramétrage!$C$6:$E$28,3,0))=TRUE,AM92,AL92+AK92*VLOOKUP(L92,Paramétrage!$C$6:$E$28,3,0)))</f>
        <v>0</v>
      </c>
      <c r="AO92" s="45">
        <f>IF(L92="",0,IF(OR(P92="oui",VLOOKUP(L92,Paramétrage!$C$6:$E$28,2,0)=0),0,IF(U92="",0,U92-AJ92)))</f>
        <v>0</v>
      </c>
      <c r="AP92" s="13">
        <f t="shared" si="51"/>
        <v>0</v>
      </c>
    </row>
    <row r="93" spans="1:42">
      <c r="A93" s="394"/>
      <c r="B93" s="414"/>
      <c r="C93" s="397"/>
      <c r="D93" s="410"/>
      <c r="E93" s="402"/>
      <c r="F93" s="96"/>
      <c r="G93" s="91"/>
      <c r="H93" s="92"/>
      <c r="I93" s="121"/>
      <c r="J93" s="120"/>
      <c r="K93" s="93"/>
      <c r="L93" s="94"/>
      <c r="M93" s="115"/>
      <c r="N93" s="112"/>
      <c r="O93" s="118"/>
      <c r="P93" s="101"/>
      <c r="Q93" s="391"/>
      <c r="R93" s="391"/>
      <c r="S93" s="391"/>
      <c r="T93" s="392"/>
      <c r="U93" s="226" t="str">
        <f>IF(OR(O93="",L93=Paramétrage!$C$10,L93=Paramétrage!$C$13,L93=Paramétrage!$C$16,L93=Paramétrage!$C$19,L93=Paramétrage!$C$23,L93=Paramétrage!$C$26,AND(L93&lt;&gt;Paramétrage!$C$9,P93="Mut+ext")),"",ROUNDUP(N93/O93,0))</f>
        <v/>
      </c>
      <c r="V93" s="189">
        <f>IF(L93="",0,IF(OR(P93="Mut+ext",VLOOKUP(L93,Paramétrage!$C$6:$E$28,2,0)=0),0,IF(O93="","saisir capacité",M93*U93*VLOOKUP(L93,Paramétrage!$C$6:$E$28,2,0))))</f>
        <v>0</v>
      </c>
      <c r="W93" s="98"/>
      <c r="X93" s="190">
        <f t="shared" si="46"/>
        <v>0</v>
      </c>
      <c r="Y93" s="227">
        <f>IF(L93="",0,IF(ISERROR(W93+V93*VLOOKUP(L93,Paramétrage!$C$6:$E$28,3,0))=TRUE,X93,W93+V93*VLOOKUP(L93,Paramétrage!$C$6:$E$28,3,0)))</f>
        <v>0</v>
      </c>
      <c r="Z93" s="395"/>
      <c r="AA93" s="391"/>
      <c r="AB93" s="396"/>
      <c r="AC93" s="109"/>
      <c r="AD93" s="99"/>
      <c r="AE93" s="42">
        <f>IF(F93="",0,IF(J93="",0,IF(SUMIF(F90:F97,F93,N90:N97)=0,0,IF(J93="Obligatoire",AF93/N93,IF(K93="",AF93/SUMIF(F90:F97,F93,N90:N97),AF93/(SUMIF(F90:F97,F93,N90:N97)/K93))))))</f>
        <v>0</v>
      </c>
      <c r="AF93" s="23">
        <f t="shared" si="47"/>
        <v>0</v>
      </c>
      <c r="AH93" s="45">
        <f>IF(SUMIF(F90:F97,F93,N90:N97)=0,0,$M$3*N93/SUMIF(F90:F97,F93,N90:N97))</f>
        <v>0</v>
      </c>
      <c r="AI93" s="13">
        <f t="shared" si="48"/>
        <v>0</v>
      </c>
      <c r="AJ93" s="24" t="str">
        <f>IF(AI93=0,"",ROUNDUP(AH93/AI93,0))</f>
        <v/>
      </c>
      <c r="AK93" s="25">
        <f>IF(L93="",0,IF(OR(P93="Mut+ext",VLOOKUP(L93,Paramétrage!$C$6:$E$28,2,0)=0),0,IF(O93="","saisir capacité",IF(P93="Mut+ext",0,M93*AJ93*VLOOKUP(L93,Paramétrage!$C$6:$E$28,2,0)))))</f>
        <v>0</v>
      </c>
      <c r="AL93" s="85"/>
      <c r="AM93" s="25">
        <f t="shared" si="50"/>
        <v>0</v>
      </c>
      <c r="AN93" s="25">
        <f>IF(L93="",0,IF(ISERROR(AL93+AK93*VLOOKUP(L93,Paramétrage!$C$6:$E$28,3,0))=TRUE,AM93,AL93+AK93*VLOOKUP(L93,Paramétrage!$C$6:$E$28,3,0)))</f>
        <v>0</v>
      </c>
      <c r="AO93" s="45">
        <f>IF(L93="",0,IF(OR(P93="oui",VLOOKUP(L93,Paramétrage!$C$6:$E$28,2,0)=0),0,IF(U93="",0,U93-AJ93)))</f>
        <v>0</v>
      </c>
      <c r="AP93" s="13">
        <f t="shared" si="51"/>
        <v>0</v>
      </c>
    </row>
    <row r="94" spans="1:42">
      <c r="A94" s="394"/>
      <c r="B94" s="414"/>
      <c r="C94" s="397"/>
      <c r="D94" s="410"/>
      <c r="E94" s="402"/>
      <c r="F94" s="90"/>
      <c r="G94" s="97"/>
      <c r="H94" s="92"/>
      <c r="I94" s="121"/>
      <c r="J94" s="120"/>
      <c r="K94" s="93"/>
      <c r="L94" s="94"/>
      <c r="M94" s="115"/>
      <c r="N94" s="112"/>
      <c r="O94" s="118"/>
      <c r="P94" s="101"/>
      <c r="Q94" s="391"/>
      <c r="R94" s="391"/>
      <c r="S94" s="391"/>
      <c r="T94" s="392"/>
      <c r="U94" s="226" t="str">
        <f>IF(OR(O94="",L94=Paramétrage!$C$10,L94=Paramétrage!$C$13,L94=Paramétrage!$C$16,L94=Paramétrage!$C$19,L94=Paramétrage!$C$23,L94=Paramétrage!$C$26,AND(L94&lt;&gt;Paramétrage!$C$9,P94="Mut+ext")),"",ROUNDUP(N94/O94,0))</f>
        <v/>
      </c>
      <c r="V94" s="189">
        <f>IF(L94="",0,IF(OR(P94="Mut+ext",VLOOKUP(L94,Paramétrage!$C$6:$E$28,2,0)=0),0,IF(O94="","saisir capacité",M94*U94*VLOOKUP(L94,Paramétrage!$C$6:$E$28,2,0))))</f>
        <v>0</v>
      </c>
      <c r="W94" s="98"/>
      <c r="X94" s="190">
        <f t="shared" si="46"/>
        <v>0</v>
      </c>
      <c r="Y94" s="227">
        <f>IF(L94="",0,IF(ISERROR(W94+V94*VLOOKUP(L94,Paramétrage!$C$6:$E$28,3,0))=TRUE,X94,W94+V94*VLOOKUP(L94,Paramétrage!$C$6:$E$28,3,0)))</f>
        <v>0</v>
      </c>
      <c r="Z94" s="395"/>
      <c r="AA94" s="391"/>
      <c r="AB94" s="396"/>
      <c r="AC94" s="109"/>
      <c r="AD94" s="99"/>
      <c r="AE94" s="42">
        <f>IF(F94="",0,IF(J94="",0,IF(SUMIF(F90:F97,F94,N90:N97)=0,0,IF(J94="Obligatoire",AF94/N94,IF(K94="",AF94/SUMIF(F90:F97,F94,N90:N97),AF94/(SUMIF(F90:F97,F94,N90:N97)/K94))))))</f>
        <v>0</v>
      </c>
      <c r="AF94" s="23">
        <f t="shared" si="47"/>
        <v>0</v>
      </c>
      <c r="AH94" s="45">
        <f>IF(SUMIF(F90:F97,F94,N90:N97)=0,0,$M$3*N94/SUMIF(F90:F97,F94,N90:N97))</f>
        <v>0</v>
      </c>
      <c r="AI94" s="13">
        <f t="shared" si="48"/>
        <v>0</v>
      </c>
      <c r="AJ94" s="24" t="str">
        <f t="shared" si="49"/>
        <v/>
      </c>
      <c r="AK94" s="25">
        <f>IF(L94="",0,IF(OR(P94="Mut+ext",VLOOKUP(L94,Paramétrage!$C$6:$E$28,2,0)=0),0,IF(O94="","saisir capacité",IF(P94="Mut+ext",0,M94*AJ94*VLOOKUP(L94,Paramétrage!$C$6:$E$28,2,0)))))</f>
        <v>0</v>
      </c>
      <c r="AL94" s="85"/>
      <c r="AM94" s="25">
        <f t="shared" si="50"/>
        <v>0</v>
      </c>
      <c r="AN94" s="25">
        <f>IF(L94="",0,IF(ISERROR(AL94+AK94*VLOOKUP(L94,Paramétrage!$C$6:$E$28,3,0))=TRUE,AM94,AL94+AK94*VLOOKUP(L94,Paramétrage!$C$6:$E$28,3,0)))</f>
        <v>0</v>
      </c>
      <c r="AO94" s="45">
        <f>IF(L94="",0,IF(OR(P94="oui",VLOOKUP(L94,Paramétrage!$C$6:$E$28,2,0)=0),0,IF(U94="",0,U94-AJ94)))</f>
        <v>0</v>
      </c>
      <c r="AP94" s="13">
        <f t="shared" si="51"/>
        <v>0</v>
      </c>
    </row>
    <row r="95" spans="1:42">
      <c r="A95" s="394"/>
      <c r="B95" s="414"/>
      <c r="C95" s="397"/>
      <c r="D95" s="410"/>
      <c r="E95" s="402"/>
      <c r="F95" s="90"/>
      <c r="G95" s="97"/>
      <c r="H95" s="92"/>
      <c r="I95" s="121"/>
      <c r="J95" s="120"/>
      <c r="K95" s="93"/>
      <c r="L95" s="94"/>
      <c r="M95" s="115"/>
      <c r="N95" s="112"/>
      <c r="O95" s="118"/>
      <c r="P95" s="101"/>
      <c r="Q95" s="391"/>
      <c r="R95" s="391"/>
      <c r="S95" s="391"/>
      <c r="T95" s="392"/>
      <c r="U95" s="226" t="str">
        <f>IF(OR(O95="",L95=Paramétrage!$C$10,L95=Paramétrage!$C$13,L95=Paramétrage!$C$16,L95=Paramétrage!$C$19,L95=Paramétrage!$C$23,L95=Paramétrage!$C$26,AND(L95&lt;&gt;Paramétrage!$C$9,P95="Mut+ext")),"",ROUNDUP(N95/O95,0))</f>
        <v/>
      </c>
      <c r="V95" s="189">
        <f>IF(L95="",0,IF(OR(P95="Mut+ext",VLOOKUP(L95,Paramétrage!$C$6:$E$28,2,0)=0),0,IF(O95="","saisir capacité",M95*U95*VLOOKUP(L95,Paramétrage!$C$6:$E$28,2,0))))</f>
        <v>0</v>
      </c>
      <c r="W95" s="98"/>
      <c r="X95" s="190">
        <f t="shared" si="46"/>
        <v>0</v>
      </c>
      <c r="Y95" s="227">
        <f>IF(L95="",0,IF(ISERROR(W95+V95*VLOOKUP(L95,Paramétrage!$C$6:$E$28,3,0))=TRUE,X95,W95+V95*VLOOKUP(L95,Paramétrage!$C$6:$E$28,3,0)))</f>
        <v>0</v>
      </c>
      <c r="Z95" s="395"/>
      <c r="AA95" s="391"/>
      <c r="AB95" s="396"/>
      <c r="AC95" s="109"/>
      <c r="AD95" s="99"/>
      <c r="AE95" s="42">
        <f>IF(F95="",0,IF(J95="",0,IF(SUMIF(F90:F97,F95,N90:N97)=0,0,IF(J95="Obligatoire",AF95/N95,IF(K95="",AF95/SUMIF(F90:F97,F95,N90:N97),AF95/(SUMIF(F90:F97,F95,N90:N97)/K95))))))</f>
        <v>0</v>
      </c>
      <c r="AF95" s="23">
        <f t="shared" si="47"/>
        <v>0</v>
      </c>
      <c r="AH95" s="45">
        <f>IF(SUMIF(F90:F97,F95,N90:N97)=0,0,$M$3*N95/SUMIF(F90:F97,F95,N90:N97))</f>
        <v>0</v>
      </c>
      <c r="AI95" s="13">
        <f t="shared" si="48"/>
        <v>0</v>
      </c>
      <c r="AJ95" s="24" t="str">
        <f t="shared" si="49"/>
        <v/>
      </c>
      <c r="AK95" s="25">
        <f>IF(L95="",0,IF(OR(P95="Mut+ext",VLOOKUP(L95,Paramétrage!$C$6:$E$28,2,0)=0),0,IF(O95="","saisir capacité",IF(P95="Mut+ext",0,M95*AJ95*VLOOKUP(L95,Paramétrage!$C$6:$E$28,2,0)))))</f>
        <v>0</v>
      </c>
      <c r="AL95" s="85"/>
      <c r="AM95" s="25">
        <f t="shared" si="50"/>
        <v>0</v>
      </c>
      <c r="AN95" s="25">
        <f>IF(L95="",0,IF(ISERROR(AL95+AK95*VLOOKUP(L95,Paramétrage!$C$6:$E$28,3,0))=TRUE,AM95,AL95+AK95*VLOOKUP(L95,Paramétrage!$C$6:$E$28,3,0)))</f>
        <v>0</v>
      </c>
      <c r="AO95" s="45">
        <f>IF(L95="",0,IF(OR(P95="oui",VLOOKUP(L95,Paramétrage!$C$6:$E$28,2,0)=0),0,IF(U95="",0,U95-AJ95)))</f>
        <v>0</v>
      </c>
      <c r="AP95" s="13">
        <f t="shared" si="51"/>
        <v>0</v>
      </c>
    </row>
    <row r="96" spans="1:42">
      <c r="A96" s="394"/>
      <c r="B96" s="414"/>
      <c r="C96" s="397"/>
      <c r="D96" s="410"/>
      <c r="E96" s="402"/>
      <c r="F96" s="90"/>
      <c r="G96" s="97"/>
      <c r="H96" s="92"/>
      <c r="I96" s="121"/>
      <c r="J96" s="120"/>
      <c r="K96" s="93"/>
      <c r="L96" s="94"/>
      <c r="M96" s="115"/>
      <c r="N96" s="112"/>
      <c r="O96" s="118"/>
      <c r="P96" s="101"/>
      <c r="Q96" s="391"/>
      <c r="R96" s="391"/>
      <c r="S96" s="391"/>
      <c r="T96" s="392"/>
      <c r="U96" s="226" t="str">
        <f>IF(OR(O96="",L96=Paramétrage!$C$10,L96=Paramétrage!$C$13,L96=Paramétrage!$C$16,L96=Paramétrage!$C$19,L96=Paramétrage!$C$23,L96=Paramétrage!$C$26,AND(L96&lt;&gt;Paramétrage!$C$9,P96="Mut+ext")),"",ROUNDUP(N96/O96,0))</f>
        <v/>
      </c>
      <c r="V96" s="189">
        <f>IF(L96="",0,IF(OR(P96="Mut+ext",VLOOKUP(L96,Paramétrage!$C$6:$E$28,2,0)=0),0,IF(O96="","saisir capacité",M96*U96*VLOOKUP(L96,Paramétrage!$C$6:$E$28,2,0))))</f>
        <v>0</v>
      </c>
      <c r="W96" s="98"/>
      <c r="X96" s="190">
        <f t="shared" si="46"/>
        <v>0</v>
      </c>
      <c r="Y96" s="227">
        <f>IF(L96="",0,IF(ISERROR(W96+V96*VLOOKUP(L96,Paramétrage!$C$6:$E$28,3,0))=TRUE,X96,W96+V96*VLOOKUP(L96,Paramétrage!$C$6:$E$28,3,0)))</f>
        <v>0</v>
      </c>
      <c r="Z96" s="395"/>
      <c r="AA96" s="391"/>
      <c r="AB96" s="396"/>
      <c r="AC96" s="109"/>
      <c r="AD96" s="99"/>
      <c r="AE96" s="42">
        <f>IF(F96="",0,IF(J96="",0,IF(SUMIF(F90:F97,F96,N90:N97)=0,0,IF(J96="Obligatoire",AF96/N96,IF(K96="",AF96/SUMIF(F90:F97,F96,N90:N97),AF96/(SUMIF(F90:F97,F96,N90:N97)/K96))))))</f>
        <v>0</v>
      </c>
      <c r="AF96" s="23">
        <f t="shared" si="47"/>
        <v>0</v>
      </c>
      <c r="AH96" s="45">
        <f>IF(SUMIF(F90:F97,F96,N90:N97)=0,0,$M$3*N96/SUMIF(F90:F97,F96,N90:N97))</f>
        <v>0</v>
      </c>
      <c r="AI96" s="13">
        <f t="shared" si="48"/>
        <v>0</v>
      </c>
      <c r="AJ96" s="24" t="str">
        <f t="shared" si="49"/>
        <v/>
      </c>
      <c r="AK96" s="25">
        <f>IF(L96="",0,IF(OR(P96="Mut+ext",VLOOKUP(L96,Paramétrage!$C$6:$E$28,2,0)=0),0,IF(O96="","saisir capacité",IF(P96="Mut+ext",0,M96*AJ96*VLOOKUP(L96,Paramétrage!$C$6:$E$28,2,0)))))</f>
        <v>0</v>
      </c>
      <c r="AL96" s="85"/>
      <c r="AM96" s="25">
        <f t="shared" si="50"/>
        <v>0</v>
      </c>
      <c r="AN96" s="25">
        <f>IF(L96="",0,IF(ISERROR(AL96+AK96*VLOOKUP(L96,Paramétrage!$C$6:$E$28,3,0))=TRUE,AM96,AL96+AK96*VLOOKUP(L96,Paramétrage!$C$6:$E$28,3,0)))</f>
        <v>0</v>
      </c>
      <c r="AO96" s="45">
        <f>IF(L96="",0,IF(OR(P96="oui",VLOOKUP(L96,Paramétrage!$C$6:$E$28,2,0)=0),0,IF(U96="",0,U96-AJ96)))</f>
        <v>0</v>
      </c>
      <c r="AP96" s="13">
        <f t="shared" si="51"/>
        <v>0</v>
      </c>
    </row>
    <row r="97" spans="1:42">
      <c r="A97" s="394"/>
      <c r="B97" s="414"/>
      <c r="C97" s="397"/>
      <c r="D97" s="410"/>
      <c r="E97" s="403"/>
      <c r="F97" s="90"/>
      <c r="G97" s="97"/>
      <c r="H97" s="92"/>
      <c r="I97" s="121"/>
      <c r="J97" s="120"/>
      <c r="K97" s="93"/>
      <c r="L97" s="94"/>
      <c r="M97" s="115"/>
      <c r="N97" s="112"/>
      <c r="O97" s="118"/>
      <c r="P97" s="101"/>
      <c r="Q97" s="391"/>
      <c r="R97" s="391"/>
      <c r="S97" s="391"/>
      <c r="T97" s="392"/>
      <c r="U97" s="226" t="str">
        <f>IF(OR(O97="",L97=Paramétrage!$C$10,L97=Paramétrage!$C$13,L97=Paramétrage!$C$16,L97=Paramétrage!$C$19,L97=Paramétrage!$C$23,L97=Paramétrage!$C$26,AND(L97&lt;&gt;Paramétrage!$C$9,P97="Mut+ext")),"",ROUNDUP(N97/O97,0))</f>
        <v/>
      </c>
      <c r="V97" s="189">
        <f>IF(L97="",0,IF(OR(P97="Mut+ext",VLOOKUP(L97,Paramétrage!$C$6:$E$28,2,0)=0),0,IF(O97="","saisir capacité",M97*U97*VLOOKUP(L97,Paramétrage!$C$6:$E$28,2,0))))</f>
        <v>0</v>
      </c>
      <c r="W97" s="98"/>
      <c r="X97" s="190">
        <f t="shared" si="46"/>
        <v>0</v>
      </c>
      <c r="Y97" s="227">
        <f>IF(L97="",0,IF(ISERROR(W97+V97*VLOOKUP(L97,Paramétrage!$C$6:$E$28,3,0))=TRUE,X97,W97+V97*VLOOKUP(L97,Paramétrage!$C$6:$E$28,3,0)))</f>
        <v>0</v>
      </c>
      <c r="Z97" s="395"/>
      <c r="AA97" s="391"/>
      <c r="AB97" s="396"/>
      <c r="AC97" s="109"/>
      <c r="AD97" s="99"/>
      <c r="AE97" s="42">
        <f>IF(F97="",0,IF(J97="",0,IF(SUMIF(F90:F97,F97,N90:N97)=0,0,IF(J97="Obligatoire",AF97/N97,IF(K97="",AF97/SUMIF(F90:F97,F97,N90:N97),AF97/(SUMIF(F90:F97,F97,N90:N97)/K97))))))</f>
        <v>0</v>
      </c>
      <c r="AF97" s="23">
        <f t="shared" si="47"/>
        <v>0</v>
      </c>
      <c r="AH97" s="45">
        <f>IF(SUMIF(F90:F97,F97,N90:N97)=0,0,$M$3*N97/SUMIF(F90:F97,F97,N90:N97))</f>
        <v>0</v>
      </c>
      <c r="AI97" s="13">
        <f t="shared" si="48"/>
        <v>0</v>
      </c>
      <c r="AJ97" s="24" t="str">
        <f>IF(AI97=0,"",ROUNDUP(AH97/AI97,0))</f>
        <v/>
      </c>
      <c r="AK97" s="25">
        <f>IF(L97="",0,IF(OR(P97="Mut+ext",VLOOKUP(L97,Paramétrage!$C$6:$E$28,2,0)=0),0,IF(O97="","saisir capacité",IF(P97="Mut+ext",0,M97*AJ97*VLOOKUP(L97,Paramétrage!$C$6:$E$28,2,0)))))</f>
        <v>0</v>
      </c>
      <c r="AL97" s="85"/>
      <c r="AM97" s="25">
        <f t="shared" si="50"/>
        <v>0</v>
      </c>
      <c r="AN97" s="25">
        <f>IF(L97="",0,IF(ISERROR(AL97+AK97*VLOOKUP(L97,Paramétrage!$C$6:$E$28,3,0))=TRUE,AM97,AL97+AK97*VLOOKUP(L97,Paramétrage!$C$6:$E$28,3,0)))</f>
        <v>0</v>
      </c>
      <c r="AO97" s="45">
        <f>IF(L97="",0,IF(OR(P97="oui",VLOOKUP(L97,Paramétrage!$C$6:$E$28,2,0)=0),0,IF(U97="",0,U97-AJ97)))</f>
        <v>0</v>
      </c>
      <c r="AP97" s="13">
        <f t="shared" si="51"/>
        <v>0</v>
      </c>
    </row>
    <row r="98" spans="1:42">
      <c r="A98" s="394"/>
      <c r="B98" s="414"/>
      <c r="C98" s="397"/>
      <c r="D98" s="170"/>
      <c r="E98" s="170"/>
      <c r="F98" s="171"/>
      <c r="G98" s="172"/>
      <c r="H98" s="173"/>
      <c r="I98" s="174"/>
      <c r="J98" s="173"/>
      <c r="K98" s="175"/>
      <c r="L98" s="176"/>
      <c r="M98" s="177">
        <f>AE98</f>
        <v>54</v>
      </c>
      <c r="N98" s="178"/>
      <c r="O98" s="178"/>
      <c r="P98" s="179"/>
      <c r="Q98" s="180"/>
      <c r="R98" s="180"/>
      <c r="S98" s="180"/>
      <c r="T98" s="181"/>
      <c r="U98" s="182"/>
      <c r="V98" s="183">
        <f>SUM(V90:V97)</f>
        <v>18</v>
      </c>
      <c r="W98" s="176">
        <f>SUM(W90:W97)</f>
        <v>0</v>
      </c>
      <c r="X98" s="184">
        <f t="shared" ref="X98:X107" si="52">V98+W98</f>
        <v>18</v>
      </c>
      <c r="Y98" s="185">
        <f>SUM(Y90:Y97)</f>
        <v>18</v>
      </c>
      <c r="Z98" s="186"/>
      <c r="AA98" s="186"/>
      <c r="AB98" s="187"/>
      <c r="AC98" s="188"/>
      <c r="AD98" s="181"/>
      <c r="AE98" s="41">
        <f>SUM(AE90:AE97)</f>
        <v>54</v>
      </c>
      <c r="AF98" s="39">
        <f>SUM(AF90:AF97)</f>
        <v>2160</v>
      </c>
    </row>
    <row r="99" spans="1:42" ht="15.6" customHeight="1">
      <c r="A99" s="394"/>
      <c r="B99" s="414"/>
      <c r="C99" s="397" t="s">
        <v>207</v>
      </c>
      <c r="D99" s="410" t="s">
        <v>91</v>
      </c>
      <c r="E99" s="402">
        <v>6</v>
      </c>
      <c r="F99" s="102"/>
      <c r="G99" s="103"/>
      <c r="H99" s="92"/>
      <c r="I99" s="121"/>
      <c r="J99" s="141"/>
      <c r="K99" s="93"/>
      <c r="L99" s="94"/>
      <c r="M99" s="115"/>
      <c r="N99" s="112"/>
      <c r="O99" s="118"/>
      <c r="P99" s="101"/>
      <c r="Q99" s="391"/>
      <c r="R99" s="391"/>
      <c r="S99" s="391"/>
      <c r="T99" s="392"/>
      <c r="U99" s="226" t="str">
        <f>IF(OR(O99="",L99=Paramétrage!$C$10,L99=Paramétrage!$C$13,L99=Paramétrage!$C$16,L99=Paramétrage!$C$19,L99=Paramétrage!$C$23,L99=Paramétrage!$C$26,AND(L99&lt;&gt;Paramétrage!$C$9,P99="Mut+ext")),"",ROUNDUP(N99/O99,0))</f>
        <v/>
      </c>
      <c r="V99" s="189">
        <f>IF(L99="",0,IF(OR(P99="Mut+ext",VLOOKUP(L99,Paramétrage!$C$6:$E$28,2,0)=0),0,IF(O99="","saisir capacité",M99*U99*VLOOKUP(L99,Paramétrage!$C$6:$E$28,2,0))))</f>
        <v>0</v>
      </c>
      <c r="W99" s="98"/>
      <c r="X99" s="190">
        <f t="shared" ref="X99:X106" si="53">IF(ISERROR(V99+W99)=TRUE,V99,V99+W99)</f>
        <v>0</v>
      </c>
      <c r="Y99" s="227">
        <f>IF(L99="",0,IF(ISERROR(W99+V99*VLOOKUP(L99,Paramétrage!$C$6:$E$28,3,0))=TRUE,X99,W99+V99*VLOOKUP(L99,Paramétrage!$C$6:$E$28,3,0)))</f>
        <v>0</v>
      </c>
      <c r="Z99" s="395"/>
      <c r="AA99" s="391"/>
      <c r="AB99" s="396"/>
      <c r="AC99" s="109"/>
      <c r="AD99" s="100"/>
      <c r="AE99" s="42">
        <f>IF(F99="",0,IF(J99="",0,IF(SUMIF(F99:F106,F99,N99:N106)=0,0,IF(J99="Obligatoire",AF99/N99,IF(K99="",AF99/SUMIF(F99:F106,F99,N99:N106),AF99/(SUMIF(F99:F106,F99,N99:N106)/K99))))))</f>
        <v>0</v>
      </c>
      <c r="AF99" s="38">
        <f t="shared" ref="AF99:AF106" si="54">M99*N99</f>
        <v>0</v>
      </c>
      <c r="AH99" s="45">
        <f>IF(SUMIF(F99:F106,F99,N99:N106)=0,0,$M$3*N99/SUMIF(F99:F106,F99,N99:N106))</f>
        <v>0</v>
      </c>
      <c r="AI99" s="13">
        <f t="shared" ref="AI99:AI106" si="55">O99</f>
        <v>0</v>
      </c>
      <c r="AJ99" s="24" t="str">
        <f t="shared" ref="AJ99:AJ115" si="56">IF(AI99=0,"",ROUNDUP(AH99/AI99,0))</f>
        <v/>
      </c>
      <c r="AK99" s="25">
        <f>IF(L99="",0,IF(OR(P99="Mut+ext",VLOOKUP(L99,Paramétrage!$C$6:$E$28,2,0)=0),0,IF(O99="","saisir capacité",IF(P99="Mut+ext",0,M99*AJ99*VLOOKUP(L99,Paramétrage!$C$6:$E$28,2,0)))))</f>
        <v>0</v>
      </c>
      <c r="AL99" s="85"/>
      <c r="AM99" s="25">
        <f t="shared" ref="AM99:AM115" si="57">IF(ISERROR(AK99+AL99)=TRUE,AK99,AK99+AL99)</f>
        <v>0</v>
      </c>
      <c r="AN99" s="25">
        <f>IF(L99="",0,IF(ISERROR(AL99+AK99*VLOOKUP(L99,Paramétrage!$C$6:$E$28,3,0))=TRUE,AM99,AL99+AK99*VLOOKUP(L99,Paramétrage!$C$6:$E$28,3,0)))</f>
        <v>0</v>
      </c>
      <c r="AO99" s="45">
        <f>IF(L99="",0,IF(OR(P99="oui",VLOOKUP(L99,Paramétrage!$C$6:$E$28,2,0)=0),0,IF(U99="",0,U99-AJ99)))</f>
        <v>0</v>
      </c>
      <c r="AP99" s="13">
        <f t="shared" ref="AP99:AP106" si="58">Y99-AN99-W99</f>
        <v>0</v>
      </c>
    </row>
    <row r="100" spans="1:42">
      <c r="A100" s="394"/>
      <c r="B100" s="414"/>
      <c r="C100" s="397"/>
      <c r="D100" s="410"/>
      <c r="E100" s="402"/>
      <c r="F100" s="90"/>
      <c r="G100" s="91"/>
      <c r="H100" s="92"/>
      <c r="I100" s="121"/>
      <c r="J100" s="120"/>
      <c r="K100" s="93"/>
      <c r="L100" s="94"/>
      <c r="M100" s="115"/>
      <c r="N100" s="112"/>
      <c r="O100" s="118"/>
      <c r="P100" s="101"/>
      <c r="Q100" s="391"/>
      <c r="R100" s="391"/>
      <c r="S100" s="391"/>
      <c r="T100" s="392"/>
      <c r="U100" s="226" t="str">
        <f>IF(OR(O100="",L100=Paramétrage!$C$10,L100=Paramétrage!$C$13,L100=Paramétrage!$C$16,L100=Paramétrage!$C$19,L100=Paramétrage!$C$23,L100=Paramétrage!$C$26,AND(L100&lt;&gt;Paramétrage!$C$9,P100="Mut+ext")),"",ROUNDUP(N100/O100,0))</f>
        <v/>
      </c>
      <c r="V100" s="189">
        <f>IF(L100="",0,IF(OR(P100="Mut+ext",VLOOKUP(L100,Paramétrage!$C$6:$E$28,2,0)=0),0,IF(O100="","saisir capacité",M100*U100*VLOOKUP(L100,Paramétrage!$C$6:$E$28,2,0))))</f>
        <v>0</v>
      </c>
      <c r="W100" s="98"/>
      <c r="X100" s="190">
        <f t="shared" si="53"/>
        <v>0</v>
      </c>
      <c r="Y100" s="227">
        <f>IF(L100="",0,IF(ISERROR(W100+V100*VLOOKUP(L100,Paramétrage!$C$6:$E$28,3,0))=TRUE,X100,W100+V100*VLOOKUP(L100,Paramétrage!$C$6:$E$28,3,0)))</f>
        <v>0</v>
      </c>
      <c r="Z100" s="395"/>
      <c r="AA100" s="391"/>
      <c r="AB100" s="396"/>
      <c r="AC100" s="109"/>
      <c r="AD100" s="99"/>
      <c r="AE100" s="42">
        <f>IF(F100="",0,IF(J100="",0,IF(SUMIF(F99:F106,F100,N99:N106)=0,0,IF(J100="Obligatoire",AF100/N100,IF(K100="",AF100/SUMIF(F99:F106,F100,N99:N106),AF100/(SUMIF(F99:F106,F100,N99:N106)/K100))))))</f>
        <v>0</v>
      </c>
      <c r="AF100" s="23">
        <f t="shared" si="54"/>
        <v>0</v>
      </c>
      <c r="AH100" s="45">
        <f>IF(SUMIF(F99:F106,F100,N99:N106)=0,0,$M$3*N100/SUMIF(F99:F106,F100,N99:N106))</f>
        <v>0</v>
      </c>
      <c r="AI100" s="13">
        <f t="shared" si="55"/>
        <v>0</v>
      </c>
      <c r="AJ100" s="24" t="str">
        <f t="shared" si="56"/>
        <v/>
      </c>
      <c r="AK100" s="25">
        <f>IF(L100="",0,IF(OR(P100="Mut+ext",VLOOKUP(L100,Paramétrage!$C$6:$E$28,2,0)=0),0,IF(O100="","saisir capacité",IF(P100="Mut+ext",0,M100*AJ100*VLOOKUP(L100,Paramétrage!$C$6:$E$28,2,0)))))</f>
        <v>0</v>
      </c>
      <c r="AL100" s="85"/>
      <c r="AM100" s="25">
        <f t="shared" si="57"/>
        <v>0</v>
      </c>
      <c r="AN100" s="25">
        <f>IF(L100="",0,IF(ISERROR(AL100+AK100*VLOOKUP(L100,Paramétrage!$C$6:$E$28,3,0))=TRUE,AM100,AL100+AK100*VLOOKUP(L100,Paramétrage!$C$6:$E$28,3,0)))</f>
        <v>0</v>
      </c>
      <c r="AO100" s="45">
        <f>IF(L100="",0,IF(OR(P100="oui",VLOOKUP(L100,Paramétrage!$C$6:$E$28,2,0)=0),0,IF(U100="",0,U100-AJ100)))</f>
        <v>0</v>
      </c>
      <c r="AP100" s="13">
        <f t="shared" si="58"/>
        <v>0</v>
      </c>
    </row>
    <row r="101" spans="1:42">
      <c r="A101" s="394"/>
      <c r="B101" s="414"/>
      <c r="C101" s="397"/>
      <c r="D101" s="410"/>
      <c r="E101" s="402"/>
      <c r="F101" s="90"/>
      <c r="G101" s="91"/>
      <c r="H101" s="92"/>
      <c r="I101" s="121"/>
      <c r="J101" s="120"/>
      <c r="K101" s="93"/>
      <c r="L101" s="94"/>
      <c r="M101" s="115"/>
      <c r="N101" s="112"/>
      <c r="O101" s="118"/>
      <c r="P101" s="101"/>
      <c r="Q101" s="391"/>
      <c r="R101" s="391"/>
      <c r="S101" s="391"/>
      <c r="T101" s="392"/>
      <c r="U101" s="226" t="str">
        <f>IF(OR(O101="",L101=Paramétrage!$C$10,L101=Paramétrage!$C$13,L101=Paramétrage!$C$16,L101=Paramétrage!$C$19,L101=Paramétrage!$C$23,L101=Paramétrage!$C$26,AND(L101&lt;&gt;Paramétrage!$C$9,P101="Mut+ext")),"",ROUNDUP(N101/O101,0))</f>
        <v/>
      </c>
      <c r="V101" s="189">
        <f>IF(L101="",0,IF(OR(P101="Mut+ext",VLOOKUP(L101,Paramétrage!$C$6:$E$28,2,0)=0),0,IF(O101="","saisir capacité",M101*U101*VLOOKUP(L101,Paramétrage!$C$6:$E$28,2,0))))</f>
        <v>0</v>
      </c>
      <c r="W101" s="98"/>
      <c r="X101" s="190">
        <f t="shared" si="53"/>
        <v>0</v>
      </c>
      <c r="Y101" s="227">
        <f>IF(L101="",0,IF(ISERROR(W101+V101*VLOOKUP(L101,Paramétrage!$C$6:$E$28,3,0))=TRUE,X101,W101+V101*VLOOKUP(L101,Paramétrage!$C$6:$E$28,3,0)))</f>
        <v>0</v>
      </c>
      <c r="Z101" s="395"/>
      <c r="AA101" s="391"/>
      <c r="AB101" s="396"/>
      <c r="AC101" s="109"/>
      <c r="AD101" s="99"/>
      <c r="AE101" s="42">
        <f>IF(F101="",0,IF(J101="",0,IF(SUMIF(F99:F106,F101,N99:N106)=0,0,IF(J101="Obligatoire",AF101/N101,IF(K101="",AF101/SUMIF(F99:F106,F101,N99:N106),AF101/(SUMIF(F99:F106,F101,N99:N106)/K101))))))</f>
        <v>0</v>
      </c>
      <c r="AF101" s="23">
        <f t="shared" si="54"/>
        <v>0</v>
      </c>
      <c r="AH101" s="45">
        <f>IF(SUMIF(F99:F106,F101,N99:N106)=0,0,$M$3*N101/SUMIF(F99:F106,F101,N99:N106))</f>
        <v>0</v>
      </c>
      <c r="AI101" s="13">
        <f t="shared" si="55"/>
        <v>0</v>
      </c>
      <c r="AJ101" s="24" t="str">
        <f t="shared" si="56"/>
        <v/>
      </c>
      <c r="AK101" s="25">
        <f>IF(L101="",0,IF(OR(P101="Mut+ext",VLOOKUP(L101,Paramétrage!$C$6:$E$28,2,0)=0),0,IF(O101="","saisir capacité",IF(P101="Mut+ext",0,M101*AJ101*VLOOKUP(L101,Paramétrage!$C$6:$E$28,2,0)))))</f>
        <v>0</v>
      </c>
      <c r="AL101" s="85"/>
      <c r="AM101" s="25">
        <f t="shared" si="57"/>
        <v>0</v>
      </c>
      <c r="AN101" s="25">
        <f>IF(L101="",0,IF(ISERROR(AL101+AK101*VLOOKUP(L101,Paramétrage!$C$6:$E$28,3,0))=TRUE,AM101,AL101+AK101*VLOOKUP(L101,Paramétrage!$C$6:$E$28,3,0)))</f>
        <v>0</v>
      </c>
      <c r="AO101" s="45">
        <f>IF(L101="",0,IF(OR(P101="oui",VLOOKUP(L101,Paramétrage!$C$6:$E$28,2,0)=0),0,IF(U101="",0,U101-AJ101)))</f>
        <v>0</v>
      </c>
      <c r="AP101" s="13">
        <f t="shared" si="58"/>
        <v>0</v>
      </c>
    </row>
    <row r="102" spans="1:42">
      <c r="A102" s="394"/>
      <c r="B102" s="414"/>
      <c r="C102" s="397"/>
      <c r="D102" s="410"/>
      <c r="E102" s="402"/>
      <c r="F102" s="96"/>
      <c r="G102" s="91"/>
      <c r="H102" s="92"/>
      <c r="I102" s="121"/>
      <c r="J102" s="120"/>
      <c r="K102" s="93"/>
      <c r="L102" s="94"/>
      <c r="M102" s="115"/>
      <c r="N102" s="112"/>
      <c r="O102" s="118"/>
      <c r="P102" s="101"/>
      <c r="Q102" s="391"/>
      <c r="R102" s="391"/>
      <c r="S102" s="391"/>
      <c r="T102" s="392"/>
      <c r="U102" s="226" t="str">
        <f>IF(OR(O102="",L102=Paramétrage!$C$10,L102=Paramétrage!$C$13,L102=Paramétrage!$C$16,L102=Paramétrage!$C$19,L102=Paramétrage!$C$23,L102=Paramétrage!$C$26,AND(L102&lt;&gt;Paramétrage!$C$9,P102="Mut+ext")),"",ROUNDUP(N102/O102,0))</f>
        <v/>
      </c>
      <c r="V102" s="189">
        <f>IF(L102="",0,IF(OR(P102="Mut+ext",VLOOKUP(L102,Paramétrage!$C$6:$E$28,2,0)=0),0,IF(O102="","saisir capacité",M102*U102*VLOOKUP(L102,Paramétrage!$C$6:$E$28,2,0))))</f>
        <v>0</v>
      </c>
      <c r="W102" s="98"/>
      <c r="X102" s="190">
        <f t="shared" si="53"/>
        <v>0</v>
      </c>
      <c r="Y102" s="227">
        <f>IF(L102="",0,IF(ISERROR(W102+V102*VLOOKUP(L102,Paramétrage!$C$6:$E$28,3,0))=TRUE,X102,W102+V102*VLOOKUP(L102,Paramétrage!$C$6:$E$28,3,0)))</f>
        <v>0</v>
      </c>
      <c r="Z102" s="395"/>
      <c r="AA102" s="391"/>
      <c r="AB102" s="396"/>
      <c r="AC102" s="109"/>
      <c r="AD102" s="99"/>
      <c r="AE102" s="42">
        <f>IF(F102="",0,IF(J102="",0,IF(SUMIF(F99:F106,F102,N99:N106)=0,0,IF(J102="Obligatoire",AF102/N102,IF(K102="",AF102/SUMIF(F99:F106,F102,N99:N106),AF102/(SUMIF(F99:F106,F102,N99:N106)/K102))))))</f>
        <v>0</v>
      </c>
      <c r="AF102" s="23">
        <f t="shared" si="54"/>
        <v>0</v>
      </c>
      <c r="AH102" s="45">
        <f>IF(SUMIF(F99:F106,F102,N99:N106)=0,0,$M$3*N102/SUMIF(F99:F106,F102,N99:N106))</f>
        <v>0</v>
      </c>
      <c r="AI102" s="13">
        <f t="shared" si="55"/>
        <v>0</v>
      </c>
      <c r="AJ102" s="24" t="str">
        <f t="shared" si="56"/>
        <v/>
      </c>
      <c r="AK102" s="25">
        <f>IF(L102="",0,IF(OR(P102="Mut+ext",VLOOKUP(L102,Paramétrage!$C$6:$E$28,2,0)=0),0,IF(O102="","saisir capacité",IF(P102="Mut+ext",0,M102*AJ102*VLOOKUP(L102,Paramétrage!$C$6:$E$28,2,0)))))</f>
        <v>0</v>
      </c>
      <c r="AL102" s="85"/>
      <c r="AM102" s="25">
        <f t="shared" si="57"/>
        <v>0</v>
      </c>
      <c r="AN102" s="25">
        <f>IF(L102="",0,IF(ISERROR(AL102+AK102*VLOOKUP(L102,Paramétrage!$C$6:$E$28,3,0))=TRUE,AM102,AL102+AK102*VLOOKUP(L102,Paramétrage!$C$6:$E$28,3,0)))</f>
        <v>0</v>
      </c>
      <c r="AO102" s="45">
        <f>IF(L102="",0,IF(OR(P102="oui",VLOOKUP(L102,Paramétrage!$C$6:$E$28,2,0)=0),0,IF(U102="",0,U102-AJ102)))</f>
        <v>0</v>
      </c>
      <c r="AP102" s="13">
        <f t="shared" si="58"/>
        <v>0</v>
      </c>
    </row>
    <row r="103" spans="1:42">
      <c r="A103" s="394"/>
      <c r="B103" s="414"/>
      <c r="C103" s="397"/>
      <c r="D103" s="410"/>
      <c r="E103" s="402"/>
      <c r="F103" s="90"/>
      <c r="G103" s="97"/>
      <c r="H103" s="92"/>
      <c r="I103" s="121"/>
      <c r="J103" s="120"/>
      <c r="K103" s="93"/>
      <c r="L103" s="94"/>
      <c r="M103" s="115"/>
      <c r="N103" s="112"/>
      <c r="O103" s="118"/>
      <c r="P103" s="101"/>
      <c r="Q103" s="391"/>
      <c r="R103" s="391"/>
      <c r="S103" s="391"/>
      <c r="T103" s="392"/>
      <c r="U103" s="226" t="str">
        <f>IF(OR(O103="",L103=Paramétrage!$C$10,L103=Paramétrage!$C$13,L103=Paramétrage!$C$16,L103=Paramétrage!$C$19,L103=Paramétrage!$C$23,L103=Paramétrage!$C$26,AND(L103&lt;&gt;Paramétrage!$C$9,P103="Mut+ext")),"",ROUNDUP(N103/O103,0))</f>
        <v/>
      </c>
      <c r="V103" s="189">
        <f>IF(L103="",0,IF(OR(P103="Mut+ext",VLOOKUP(L103,Paramétrage!$C$6:$E$28,2,0)=0),0,IF(O103="","saisir capacité",M103*U103*VLOOKUP(L103,Paramétrage!$C$6:$E$28,2,0))))</f>
        <v>0</v>
      </c>
      <c r="W103" s="98"/>
      <c r="X103" s="190">
        <f t="shared" si="53"/>
        <v>0</v>
      </c>
      <c r="Y103" s="227">
        <f>IF(L103="",0,IF(ISERROR(W103+V103*VLOOKUP(L103,Paramétrage!$C$6:$E$28,3,0))=TRUE,X103,W103+V103*VLOOKUP(L103,Paramétrage!$C$6:$E$28,3,0)))</f>
        <v>0</v>
      </c>
      <c r="Z103" s="395"/>
      <c r="AA103" s="391"/>
      <c r="AB103" s="396"/>
      <c r="AC103" s="109"/>
      <c r="AD103" s="99"/>
      <c r="AE103" s="42">
        <f>IF(F103="",0,IF(J103="",0,IF(SUMIF(F99:F106,F103,N99:N106)=0,0,IF(J103="Obligatoire",AF103/N103,IF(K103="",AF103/SUMIF(F99:F106,F103,N99:N106),AF103/(SUMIF(F99:F106,F103,N99:N106)/K103))))))</f>
        <v>0</v>
      </c>
      <c r="AF103" s="23">
        <f t="shared" si="54"/>
        <v>0</v>
      </c>
      <c r="AH103" s="45">
        <f>IF(SUMIF(F99:F106,F103,N99:N106)=0,0,$M$3*N103/SUMIF(F99:F106,F103,N99:N106))</f>
        <v>0</v>
      </c>
      <c r="AI103" s="13">
        <f t="shared" si="55"/>
        <v>0</v>
      </c>
      <c r="AJ103" s="24" t="str">
        <f t="shared" si="56"/>
        <v/>
      </c>
      <c r="AK103" s="25">
        <f>IF(L103="",0,IF(OR(P103="Mut+ext",VLOOKUP(L103,Paramétrage!$C$6:$E$28,2,0)=0),0,IF(O103="","saisir capacité",IF(P103="Mut+ext",0,M103*AJ103*VLOOKUP(L103,Paramétrage!$C$6:$E$28,2,0)))))</f>
        <v>0</v>
      </c>
      <c r="AL103" s="85"/>
      <c r="AM103" s="25">
        <f t="shared" si="57"/>
        <v>0</v>
      </c>
      <c r="AN103" s="25">
        <f>IF(L103="",0,IF(ISERROR(AL103+AK103*VLOOKUP(L103,Paramétrage!$C$6:$E$28,3,0))=TRUE,AM103,AL103+AK103*VLOOKUP(L103,Paramétrage!$C$6:$E$28,3,0)))</f>
        <v>0</v>
      </c>
      <c r="AO103" s="45">
        <f>IF(L103="",0,IF(OR(P103="oui",VLOOKUP(L103,Paramétrage!$C$6:$E$28,2,0)=0),0,IF(U103="",0,U103-AJ103)))</f>
        <v>0</v>
      </c>
      <c r="AP103" s="13">
        <f t="shared" si="58"/>
        <v>0</v>
      </c>
    </row>
    <row r="104" spans="1:42">
      <c r="A104" s="394"/>
      <c r="B104" s="414"/>
      <c r="C104" s="397"/>
      <c r="D104" s="410"/>
      <c r="E104" s="402"/>
      <c r="F104" s="90"/>
      <c r="G104" s="97"/>
      <c r="H104" s="92"/>
      <c r="I104" s="121"/>
      <c r="J104" s="120"/>
      <c r="K104" s="93"/>
      <c r="L104" s="94"/>
      <c r="M104" s="115"/>
      <c r="N104" s="112"/>
      <c r="O104" s="118"/>
      <c r="P104" s="101"/>
      <c r="Q104" s="391"/>
      <c r="R104" s="391"/>
      <c r="S104" s="391"/>
      <c r="T104" s="392"/>
      <c r="U104" s="226" t="str">
        <f>IF(OR(O104="",L104=Paramétrage!$C$10,L104=Paramétrage!$C$13,L104=Paramétrage!$C$16,L104=Paramétrage!$C$19,L104=Paramétrage!$C$23,L104=Paramétrage!$C$26,AND(L104&lt;&gt;Paramétrage!$C$9,P104="Mut+ext")),"",ROUNDUP(N104/O104,0))</f>
        <v/>
      </c>
      <c r="V104" s="189">
        <f>IF(L104="",0,IF(OR(P104="Mut+ext",VLOOKUP(L104,Paramétrage!$C$6:$E$28,2,0)=0),0,IF(O104="","saisir capacité",M104*U104*VLOOKUP(L104,Paramétrage!$C$6:$E$28,2,0))))</f>
        <v>0</v>
      </c>
      <c r="W104" s="98"/>
      <c r="X104" s="190">
        <f t="shared" si="53"/>
        <v>0</v>
      </c>
      <c r="Y104" s="227">
        <f>IF(L104="",0,IF(ISERROR(W104+V104*VLOOKUP(L104,Paramétrage!$C$6:$E$28,3,0))=TRUE,X104,W104+V104*VLOOKUP(L104,Paramétrage!$C$6:$E$28,3,0)))</f>
        <v>0</v>
      </c>
      <c r="Z104" s="395"/>
      <c r="AA104" s="391"/>
      <c r="AB104" s="396"/>
      <c r="AC104" s="109"/>
      <c r="AD104" s="99"/>
      <c r="AE104" s="42">
        <f>IF(F104="",0,IF(J104="",0,IF(SUMIF(F99:F106,F104,N99:N106)=0,0,IF(J104="Obligatoire",AF104/N104,IF(K104="",AF104/SUMIF(F99:F106,F104,N99:N106),AF104/(SUMIF(F99:F106,F104,N99:N106)/K104))))))</f>
        <v>0</v>
      </c>
      <c r="AF104" s="23">
        <f t="shared" si="54"/>
        <v>0</v>
      </c>
      <c r="AH104" s="45">
        <f>IF(SUMIF(F99:F106,F104,N99:N106)=0,0,$M$3*N104/SUMIF(F99:F106,F104,N99:N106))</f>
        <v>0</v>
      </c>
      <c r="AI104" s="13">
        <f t="shared" si="55"/>
        <v>0</v>
      </c>
      <c r="AJ104" s="24" t="str">
        <f t="shared" si="56"/>
        <v/>
      </c>
      <c r="AK104" s="25">
        <f>IF(L104="",0,IF(OR(P104="Mut+ext",VLOOKUP(L104,Paramétrage!$C$6:$E$28,2,0)=0),0,IF(O104="","saisir capacité",IF(P104="Mut+ext",0,M104*AJ104*VLOOKUP(L104,Paramétrage!$C$6:$E$28,2,0)))))</f>
        <v>0</v>
      </c>
      <c r="AL104" s="85"/>
      <c r="AM104" s="25">
        <f t="shared" si="57"/>
        <v>0</v>
      </c>
      <c r="AN104" s="25">
        <f>IF(L104="",0,IF(ISERROR(AL104+AK104*VLOOKUP(L104,Paramétrage!$C$6:$E$28,3,0))=TRUE,AM104,AL104+AK104*VLOOKUP(L104,Paramétrage!$C$6:$E$28,3,0)))</f>
        <v>0</v>
      </c>
      <c r="AO104" s="45">
        <f>IF(L104="",0,IF(OR(P104="oui",VLOOKUP(L104,Paramétrage!$C$6:$E$28,2,0)=0),0,IF(U104="",0,U104-AJ104)))</f>
        <v>0</v>
      </c>
      <c r="AP104" s="13">
        <f t="shared" si="58"/>
        <v>0</v>
      </c>
    </row>
    <row r="105" spans="1:42">
      <c r="A105" s="394"/>
      <c r="B105" s="414"/>
      <c r="C105" s="397"/>
      <c r="D105" s="410"/>
      <c r="E105" s="402"/>
      <c r="F105" s="90"/>
      <c r="G105" s="97"/>
      <c r="H105" s="92"/>
      <c r="I105" s="121"/>
      <c r="J105" s="120"/>
      <c r="K105" s="93"/>
      <c r="L105" s="94"/>
      <c r="M105" s="115"/>
      <c r="N105" s="112"/>
      <c r="O105" s="118"/>
      <c r="P105" s="101"/>
      <c r="Q105" s="391"/>
      <c r="R105" s="391"/>
      <c r="S105" s="391"/>
      <c r="T105" s="392"/>
      <c r="U105" s="226" t="str">
        <f>IF(OR(O105="",L105=Paramétrage!$C$10,L105=Paramétrage!$C$13,L105=Paramétrage!$C$16,L105=Paramétrage!$C$19,L105=Paramétrage!$C$23,L105=Paramétrage!$C$26,AND(L105&lt;&gt;Paramétrage!$C$9,P105="Mut+ext")),"",ROUNDUP(N105/O105,0))</f>
        <v/>
      </c>
      <c r="V105" s="189">
        <f>IF(L105="",0,IF(OR(P105="Mut+ext",VLOOKUP(L105,Paramétrage!$C$6:$E$28,2,0)=0),0,IF(O105="","saisir capacité",M105*U105*VLOOKUP(L105,Paramétrage!$C$6:$E$28,2,0))))</f>
        <v>0</v>
      </c>
      <c r="W105" s="98"/>
      <c r="X105" s="190">
        <f t="shared" si="53"/>
        <v>0</v>
      </c>
      <c r="Y105" s="227">
        <f>IF(L105="",0,IF(ISERROR(W105+V105*VLOOKUP(L105,Paramétrage!$C$6:$E$28,3,0))=TRUE,X105,W105+V105*VLOOKUP(L105,Paramétrage!$C$6:$E$28,3,0)))</f>
        <v>0</v>
      </c>
      <c r="Z105" s="395"/>
      <c r="AA105" s="391"/>
      <c r="AB105" s="396"/>
      <c r="AC105" s="109"/>
      <c r="AD105" s="99"/>
      <c r="AE105" s="42">
        <f>IF(F105="",0,IF(J105="",0,IF(SUMIF(F99:F106,F105,N99:N106)=0,0,IF(J105="Obligatoire",AF105/N105,IF(K105="",AF105/SUMIF(F99:F106,F105,N99:N106),AF105/(SUMIF(F99:F106,F105,N99:N106)/K105))))))</f>
        <v>0</v>
      </c>
      <c r="AF105" s="23">
        <f t="shared" si="54"/>
        <v>0</v>
      </c>
      <c r="AH105" s="45">
        <f>IF(SUMIF(F99:F106,F105,N99:N106)=0,0,$M$3*N105/SUMIF(F99:F106,F105,N99:N106))</f>
        <v>0</v>
      </c>
      <c r="AI105" s="13">
        <f t="shared" si="55"/>
        <v>0</v>
      </c>
      <c r="AJ105" s="24" t="str">
        <f t="shared" si="56"/>
        <v/>
      </c>
      <c r="AK105" s="25">
        <f>IF(L105="",0,IF(OR(P105="Mut+ext",VLOOKUP(L105,Paramétrage!$C$6:$E$28,2,0)=0),0,IF(O105="","saisir capacité",IF(P105="Mut+ext",0,M105*AJ105*VLOOKUP(L105,Paramétrage!$C$6:$E$28,2,0)))))</f>
        <v>0</v>
      </c>
      <c r="AL105" s="85"/>
      <c r="AM105" s="25">
        <f t="shared" si="57"/>
        <v>0</v>
      </c>
      <c r="AN105" s="25">
        <f>IF(L105="",0,IF(ISERROR(AL105+AK105*VLOOKUP(L105,Paramétrage!$C$6:$E$28,3,0))=TRUE,AM105,AL105+AK105*VLOOKUP(L105,Paramétrage!$C$6:$E$28,3,0)))</f>
        <v>0</v>
      </c>
      <c r="AO105" s="45">
        <f>IF(L105="",0,IF(OR(P105="oui",VLOOKUP(L105,Paramétrage!$C$6:$E$28,2,0)=0),0,IF(U105="",0,U105-AJ105)))</f>
        <v>0</v>
      </c>
      <c r="AP105" s="13">
        <f t="shared" si="58"/>
        <v>0</v>
      </c>
    </row>
    <row r="106" spans="1:42">
      <c r="A106" s="394"/>
      <c r="B106" s="414"/>
      <c r="C106" s="397"/>
      <c r="D106" s="410"/>
      <c r="E106" s="403"/>
      <c r="F106" s="90"/>
      <c r="G106" s="97"/>
      <c r="H106" s="92"/>
      <c r="I106" s="121"/>
      <c r="J106" s="120"/>
      <c r="K106" s="93"/>
      <c r="L106" s="94"/>
      <c r="M106" s="115"/>
      <c r="N106" s="112"/>
      <c r="O106" s="118"/>
      <c r="P106" s="101"/>
      <c r="Q106" s="391"/>
      <c r="R106" s="391"/>
      <c r="S106" s="391"/>
      <c r="T106" s="392"/>
      <c r="U106" s="226" t="str">
        <f>IF(OR(O106="",L106=Paramétrage!$C$10,L106=Paramétrage!$C$13,L106=Paramétrage!$C$16,L106=Paramétrage!$C$19,L106=Paramétrage!$C$23,L106=Paramétrage!$C$26,AND(L106&lt;&gt;Paramétrage!$C$9,P106="Mut+ext")),"",ROUNDUP(N106/O106,0))</f>
        <v/>
      </c>
      <c r="V106" s="189">
        <f>IF(L106="",0,IF(OR(P106="Mut+ext",VLOOKUP(L106,Paramétrage!$C$6:$E$28,2,0)=0),0,IF(O106="","saisir capacité",M106*U106*VLOOKUP(L106,Paramétrage!$C$6:$E$28,2,0))))</f>
        <v>0</v>
      </c>
      <c r="W106" s="98"/>
      <c r="X106" s="190">
        <f t="shared" si="53"/>
        <v>0</v>
      </c>
      <c r="Y106" s="227">
        <f>IF(L106="",0,IF(ISERROR(W106+V106*VLOOKUP(L106,Paramétrage!$C$6:$E$28,3,0))=TRUE,X106,W106+V106*VLOOKUP(L106,Paramétrage!$C$6:$E$28,3,0)))</f>
        <v>0</v>
      </c>
      <c r="Z106" s="395"/>
      <c r="AA106" s="391"/>
      <c r="AB106" s="396"/>
      <c r="AC106" s="109"/>
      <c r="AD106" s="99"/>
      <c r="AE106" s="42">
        <f>IF(F106="",0,IF(J106="",0,IF(SUMIF(F99:F106,F106,N99:N106)=0,0,IF(J106="Obligatoire",AF106/N106,IF(K106="",AF106/SUMIF(F99:F106,F106,N99:N106),AF106/(SUMIF(F99:F106,F106,N99:N106)/K106))))))</f>
        <v>0</v>
      </c>
      <c r="AF106" s="23">
        <f t="shared" si="54"/>
        <v>0</v>
      </c>
      <c r="AH106" s="45">
        <f>IF(SUMIF(F99:F106,F106,N99:N106)=0,0,$M$3*N106/SUMIF(F99:F106,F106,N99:N106))</f>
        <v>0</v>
      </c>
      <c r="AI106" s="13">
        <f t="shared" si="55"/>
        <v>0</v>
      </c>
      <c r="AJ106" s="24" t="str">
        <f t="shared" si="56"/>
        <v/>
      </c>
      <c r="AK106" s="25">
        <f>IF(L106="",0,IF(OR(P106="Mut+ext",VLOOKUP(L106,Paramétrage!$C$6:$E$28,2,0)=0),0,IF(O106="","saisir capacité",IF(P106="Mut+ext",0,M106*AJ106*VLOOKUP(L106,Paramétrage!$C$6:$E$28,2,0)))))</f>
        <v>0</v>
      </c>
      <c r="AL106" s="85"/>
      <c r="AM106" s="25">
        <f t="shared" si="57"/>
        <v>0</v>
      </c>
      <c r="AN106" s="25">
        <f>IF(L106="",0,IF(ISERROR(AL106+AK106*VLOOKUP(L106,Paramétrage!$C$6:$E$28,3,0))=TRUE,AM106,AL106+AK106*VLOOKUP(L106,Paramétrage!$C$6:$E$28,3,0)))</f>
        <v>0</v>
      </c>
      <c r="AO106" s="45">
        <f>IF(L106="",0,IF(OR(P106="oui",VLOOKUP(L106,Paramétrage!$C$6:$E$28,2,0)=0),0,IF(U106="",0,U106-AJ106)))</f>
        <v>0</v>
      </c>
      <c r="AP106" s="13">
        <f t="shared" si="58"/>
        <v>0</v>
      </c>
    </row>
    <row r="107" spans="1:42">
      <c r="A107" s="394"/>
      <c r="B107" s="414"/>
      <c r="C107" s="397"/>
      <c r="D107" s="170"/>
      <c r="E107" s="170"/>
      <c r="F107" s="171"/>
      <c r="G107" s="172"/>
      <c r="H107" s="173"/>
      <c r="I107" s="174"/>
      <c r="J107" s="173"/>
      <c r="K107" s="175"/>
      <c r="L107" s="176"/>
      <c r="M107" s="177">
        <f>AE107</f>
        <v>0</v>
      </c>
      <c r="N107" s="178"/>
      <c r="O107" s="178"/>
      <c r="P107" s="179"/>
      <c r="Q107" s="180"/>
      <c r="R107" s="180"/>
      <c r="S107" s="180"/>
      <c r="T107" s="181"/>
      <c r="U107" s="182"/>
      <c r="V107" s="183">
        <f>SUM(V99:V106)</f>
        <v>0</v>
      </c>
      <c r="W107" s="176">
        <f>SUM(W99:W106)</f>
        <v>0</v>
      </c>
      <c r="X107" s="184">
        <f t="shared" si="52"/>
        <v>0</v>
      </c>
      <c r="Y107" s="185">
        <f>SUM(Y99:Y106)</f>
        <v>0</v>
      </c>
      <c r="Z107" s="186"/>
      <c r="AA107" s="186"/>
      <c r="AB107" s="187"/>
      <c r="AC107" s="188"/>
      <c r="AD107" s="181"/>
      <c r="AE107" s="41">
        <f>SUM(AE99:AE106)</f>
        <v>0</v>
      </c>
      <c r="AF107" s="39">
        <f>SUM(AF99:AF106)</f>
        <v>0</v>
      </c>
    </row>
    <row r="108" spans="1:42" ht="15.6" customHeight="1">
      <c r="A108" s="394"/>
      <c r="B108" s="414"/>
      <c r="C108" s="397" t="s">
        <v>213</v>
      </c>
      <c r="D108" s="410" t="s">
        <v>91</v>
      </c>
      <c r="E108" s="402">
        <v>6</v>
      </c>
      <c r="F108" s="102"/>
      <c r="G108" s="103"/>
      <c r="H108" s="92"/>
      <c r="I108" s="121"/>
      <c r="J108" s="141"/>
      <c r="K108" s="93"/>
      <c r="L108" s="94"/>
      <c r="M108" s="115"/>
      <c r="N108" s="112"/>
      <c r="O108" s="118"/>
      <c r="P108" s="101"/>
      <c r="Q108" s="391"/>
      <c r="R108" s="391"/>
      <c r="S108" s="391"/>
      <c r="T108" s="392"/>
      <c r="U108" s="226" t="str">
        <f>IF(OR(O108="",L108=Paramétrage!$C$10,L108=Paramétrage!$C$13,L108=Paramétrage!$C$16,L108=Paramétrage!$C$19,L108=Paramétrage!$C$23,L108=Paramétrage!$C$26,AND(L108&lt;&gt;Paramétrage!$C$9,P108="Mut+ext")),"",ROUNDUP(N108/O108,0))</f>
        <v/>
      </c>
      <c r="V108" s="189">
        <f>IF(L108="",0,IF(OR(P108="Mut+ext",VLOOKUP(L108,Paramétrage!$C$6:$E$28,2,0)=0),0,IF(O108="","saisir capacité",M108*U108*VLOOKUP(L108,Paramétrage!$C$6:$E$28,2,0))))</f>
        <v>0</v>
      </c>
      <c r="W108" s="98"/>
      <c r="X108" s="190">
        <f t="shared" ref="X108:X115" si="59">IF(ISERROR(V108+W108)=TRUE,V108,V108+W108)</f>
        <v>0</v>
      </c>
      <c r="Y108" s="227">
        <f>IF(L108="",0,IF(ISERROR(W108+V108*VLOOKUP(L108,Paramétrage!$C$6:$E$28,3,0))=TRUE,X108,W108+V108*VLOOKUP(L108,Paramétrage!$C$6:$E$28,3,0)))</f>
        <v>0</v>
      </c>
      <c r="Z108" s="395"/>
      <c r="AA108" s="391"/>
      <c r="AB108" s="396"/>
      <c r="AC108" s="109"/>
      <c r="AD108" s="100"/>
      <c r="AE108" s="42">
        <f>IF(F108="",0,IF(J108="",0,IF(SUMIF(F108:F115,F108,N108:N115)=0,0,IF(J108="Obligatoire",AF108/N108,IF(K108="",AF108/SUMIF(F108:F115,F108,N108:N115),AF108/(SUMIF(F108:F115,F108,N108:N115)/K108))))))</f>
        <v>0</v>
      </c>
      <c r="AF108" s="38">
        <f t="shared" ref="AF108:AF115" si="60">M108*N108</f>
        <v>0</v>
      </c>
      <c r="AH108" s="45">
        <f>IF(SUMIF(F108:F115,F108,N108:N115)=0,0,$M$3*N108/SUMIF(F108:F115,F108,N108:N115))</f>
        <v>0</v>
      </c>
      <c r="AI108" s="13">
        <f t="shared" ref="AI108:AI115" si="61">O108</f>
        <v>0</v>
      </c>
      <c r="AJ108" s="24" t="str">
        <f t="shared" si="56"/>
        <v/>
      </c>
      <c r="AK108" s="25">
        <f>IF(L108="",0,IF(OR(P108="Mut+ext",VLOOKUP(L108,Paramétrage!$C$6:$E$28,2,0)=0),0,IF(O108="","saisir capacité",IF(P108="Mut+ext",0,M108*AJ108*VLOOKUP(L108,Paramétrage!$C$6:$E$28,2,0)))))</f>
        <v>0</v>
      </c>
      <c r="AL108" s="85"/>
      <c r="AM108" s="25">
        <f t="shared" si="57"/>
        <v>0</v>
      </c>
      <c r="AN108" s="25">
        <f>IF(L108="",0,IF(ISERROR(AL108+AK108*VLOOKUP(L108,Paramétrage!$C$6:$E$28,3,0))=TRUE,AM108,AL108+AK108*VLOOKUP(L108,Paramétrage!$C$6:$E$28,3,0)))</f>
        <v>0</v>
      </c>
      <c r="AO108" s="45">
        <f>IF(L108="",0,IF(OR(P108="oui",VLOOKUP(L108,Paramétrage!$C$6:$E$28,2,0)=0),0,IF(U108="",0,U108-AJ108)))</f>
        <v>0</v>
      </c>
      <c r="AP108" s="13">
        <f t="shared" ref="AP108:AP115" si="62">Y108-AN108-W108</f>
        <v>0</v>
      </c>
    </row>
    <row r="109" spans="1:42">
      <c r="A109" s="394"/>
      <c r="B109" s="414"/>
      <c r="C109" s="397"/>
      <c r="D109" s="410"/>
      <c r="E109" s="402"/>
      <c r="F109" s="90"/>
      <c r="G109" s="91"/>
      <c r="H109" s="92"/>
      <c r="I109" s="121"/>
      <c r="J109" s="120"/>
      <c r="K109" s="93"/>
      <c r="L109" s="94"/>
      <c r="M109" s="115"/>
      <c r="N109" s="112"/>
      <c r="O109" s="118"/>
      <c r="P109" s="101"/>
      <c r="Q109" s="391"/>
      <c r="R109" s="391"/>
      <c r="S109" s="391"/>
      <c r="T109" s="392"/>
      <c r="U109" s="226" t="str">
        <f>IF(OR(O109="",L109=Paramétrage!$C$10,L109=Paramétrage!$C$13,L109=Paramétrage!$C$16,L109=Paramétrage!$C$19,L109=Paramétrage!$C$23,L109=Paramétrage!$C$26,AND(L109&lt;&gt;Paramétrage!$C$9,P109="Mut+ext")),"",ROUNDUP(N109/O109,0))</f>
        <v/>
      </c>
      <c r="V109" s="189">
        <f>IF(L109="",0,IF(OR(P109="Mut+ext",VLOOKUP(L109,Paramétrage!$C$6:$E$28,2,0)=0),0,IF(O109="","saisir capacité",M109*U109*VLOOKUP(L109,Paramétrage!$C$6:$E$28,2,0))))</f>
        <v>0</v>
      </c>
      <c r="W109" s="98"/>
      <c r="X109" s="190">
        <f t="shared" si="59"/>
        <v>0</v>
      </c>
      <c r="Y109" s="227">
        <f>IF(L109="",0,IF(ISERROR(W109+V109*VLOOKUP(L109,Paramétrage!$C$6:$E$28,3,0))=TRUE,X109,W109+V109*VLOOKUP(L109,Paramétrage!$C$6:$E$28,3,0)))</f>
        <v>0</v>
      </c>
      <c r="Z109" s="395"/>
      <c r="AA109" s="391"/>
      <c r="AB109" s="396"/>
      <c r="AC109" s="109"/>
      <c r="AD109" s="99"/>
      <c r="AE109" s="42">
        <f>IF(F109="",0,IF(J109="",0,IF(SUMIF(F108:F115,F109,N108:N115)=0,0,IF(J109="Obligatoire",AF109/N109,IF(K109="",AF109/SUMIF(F108:F115,F109,N108:N115),AF109/(SUMIF(F108:F115,F109,N108:N115)/K109))))))</f>
        <v>0</v>
      </c>
      <c r="AF109" s="23">
        <f t="shared" si="60"/>
        <v>0</v>
      </c>
      <c r="AH109" s="45">
        <f>IF(SUMIF(F108:F115,F109,N108:N115)=0,0,$M$3*N109/SUMIF(F108:F115,F109,N108:N115))</f>
        <v>0</v>
      </c>
      <c r="AI109" s="13">
        <f t="shared" si="61"/>
        <v>0</v>
      </c>
      <c r="AJ109" s="24" t="str">
        <f t="shared" si="56"/>
        <v/>
      </c>
      <c r="AK109" s="25">
        <f>IF(L109="",0,IF(OR(P109="Mut+ext",VLOOKUP(L109,Paramétrage!$C$6:$E$28,2,0)=0),0,IF(O109="","saisir capacité",IF(P109="Mut+ext",0,M109*AJ109*VLOOKUP(L109,Paramétrage!$C$6:$E$28,2,0)))))</f>
        <v>0</v>
      </c>
      <c r="AL109" s="85"/>
      <c r="AM109" s="25">
        <f t="shared" si="57"/>
        <v>0</v>
      </c>
      <c r="AN109" s="25">
        <f>IF(L109="",0,IF(ISERROR(AL109+AK109*VLOOKUP(L109,Paramétrage!$C$6:$E$28,3,0))=TRUE,AM109,AL109+AK109*VLOOKUP(L109,Paramétrage!$C$6:$E$28,3,0)))</f>
        <v>0</v>
      </c>
      <c r="AO109" s="45">
        <f>IF(L109="",0,IF(OR(P109="oui",VLOOKUP(L109,Paramétrage!$C$6:$E$28,2,0)=0),0,IF(U109="",0,U109-AJ109)))</f>
        <v>0</v>
      </c>
      <c r="AP109" s="13">
        <f t="shared" si="62"/>
        <v>0</v>
      </c>
    </row>
    <row r="110" spans="1:42">
      <c r="A110" s="394"/>
      <c r="B110" s="414"/>
      <c r="C110" s="397"/>
      <c r="D110" s="410"/>
      <c r="E110" s="402"/>
      <c r="F110" s="90"/>
      <c r="G110" s="91"/>
      <c r="H110" s="92"/>
      <c r="I110" s="121"/>
      <c r="J110" s="120"/>
      <c r="K110" s="93"/>
      <c r="L110" s="94"/>
      <c r="M110" s="115"/>
      <c r="N110" s="112"/>
      <c r="O110" s="118"/>
      <c r="P110" s="101"/>
      <c r="Q110" s="391"/>
      <c r="R110" s="391"/>
      <c r="S110" s="391"/>
      <c r="T110" s="392"/>
      <c r="U110" s="226" t="str">
        <f>IF(OR(O110="",L110=Paramétrage!$C$10,L110=Paramétrage!$C$13,L110=Paramétrage!$C$16,L110=Paramétrage!$C$19,L110=Paramétrage!$C$23,L110=Paramétrage!$C$26,AND(L110&lt;&gt;Paramétrage!$C$9,P110="Mut+ext")),"",ROUNDUP(N110/O110,0))</f>
        <v/>
      </c>
      <c r="V110" s="189">
        <f>IF(L110="",0,IF(OR(P110="Mut+ext",VLOOKUP(L110,Paramétrage!$C$6:$E$28,2,0)=0),0,IF(O110="","saisir capacité",M110*U110*VLOOKUP(L110,Paramétrage!$C$6:$E$28,2,0))))</f>
        <v>0</v>
      </c>
      <c r="W110" s="98"/>
      <c r="X110" s="190">
        <f t="shared" si="59"/>
        <v>0</v>
      </c>
      <c r="Y110" s="227">
        <f>IF(L110="",0,IF(ISERROR(W110+V110*VLOOKUP(L110,Paramétrage!$C$6:$E$28,3,0))=TRUE,X110,W110+V110*VLOOKUP(L110,Paramétrage!$C$6:$E$28,3,0)))</f>
        <v>0</v>
      </c>
      <c r="Z110" s="395"/>
      <c r="AA110" s="391"/>
      <c r="AB110" s="396"/>
      <c r="AC110" s="109"/>
      <c r="AD110" s="99"/>
      <c r="AE110" s="42">
        <f>IF(F110="",0,IF(J110="",0,IF(SUMIF(F108:F115,F110,N108:N115)=0,0,IF(J110="Obligatoire",AF110/N110,IF(K110="",AF110/SUMIF(F108:F115,F110,N108:N115),AF110/(SUMIF(F108:F115,F110,N108:N115)/K110))))))</f>
        <v>0</v>
      </c>
      <c r="AF110" s="23">
        <f t="shared" si="60"/>
        <v>0</v>
      </c>
      <c r="AH110" s="45">
        <f>IF(SUMIF(F108:F115,F110,N108:N115)=0,0,$M$3*N110/SUMIF(F108:F115,F110,N108:N115))</f>
        <v>0</v>
      </c>
      <c r="AI110" s="13">
        <f t="shared" si="61"/>
        <v>0</v>
      </c>
      <c r="AJ110" s="24" t="str">
        <f t="shared" si="56"/>
        <v/>
      </c>
      <c r="AK110" s="25">
        <f>IF(L110="",0,IF(OR(P110="Mut+ext",VLOOKUP(L110,Paramétrage!$C$6:$E$28,2,0)=0),0,IF(O110="","saisir capacité",IF(P110="Mut+ext",0,M110*AJ110*VLOOKUP(L110,Paramétrage!$C$6:$E$28,2,0)))))</f>
        <v>0</v>
      </c>
      <c r="AL110" s="85"/>
      <c r="AM110" s="25">
        <f t="shared" si="57"/>
        <v>0</v>
      </c>
      <c r="AN110" s="25">
        <f>IF(L110="",0,IF(ISERROR(AL110+AK110*VLOOKUP(L110,Paramétrage!$C$6:$E$28,3,0))=TRUE,AM110,AL110+AK110*VLOOKUP(L110,Paramétrage!$C$6:$E$28,3,0)))</f>
        <v>0</v>
      </c>
      <c r="AO110" s="45">
        <f>IF(L110="",0,IF(OR(P110="oui",VLOOKUP(L110,Paramétrage!$C$6:$E$28,2,0)=0),0,IF(U110="",0,U110-AJ110)))</f>
        <v>0</v>
      </c>
      <c r="AP110" s="13">
        <f t="shared" si="62"/>
        <v>0</v>
      </c>
    </row>
    <row r="111" spans="1:42">
      <c r="A111" s="394"/>
      <c r="B111" s="414"/>
      <c r="C111" s="397"/>
      <c r="D111" s="410"/>
      <c r="E111" s="402"/>
      <c r="F111" s="96"/>
      <c r="G111" s="91"/>
      <c r="H111" s="92"/>
      <c r="I111" s="121"/>
      <c r="J111" s="120"/>
      <c r="K111" s="93"/>
      <c r="L111" s="94"/>
      <c r="M111" s="115"/>
      <c r="N111" s="112"/>
      <c r="O111" s="118"/>
      <c r="P111" s="101"/>
      <c r="Q111" s="391"/>
      <c r="R111" s="391"/>
      <c r="S111" s="391"/>
      <c r="T111" s="392"/>
      <c r="U111" s="226" t="str">
        <f>IF(OR(O111="",L111=Paramétrage!$C$10,L111=Paramétrage!$C$13,L111=Paramétrage!$C$16,L111=Paramétrage!$C$19,L111=Paramétrage!$C$23,L111=Paramétrage!$C$26,AND(L111&lt;&gt;Paramétrage!$C$9,P111="Mut+ext")),"",ROUNDUP(N111/O111,0))</f>
        <v/>
      </c>
      <c r="V111" s="189">
        <f>IF(L111="",0,IF(OR(P111="Mut+ext",VLOOKUP(L111,Paramétrage!$C$6:$E$28,2,0)=0),0,IF(O111="","saisir capacité",M111*U111*VLOOKUP(L111,Paramétrage!$C$6:$E$28,2,0))))</f>
        <v>0</v>
      </c>
      <c r="W111" s="98"/>
      <c r="X111" s="190">
        <f t="shared" si="59"/>
        <v>0</v>
      </c>
      <c r="Y111" s="227">
        <f>IF(L111="",0,IF(ISERROR(W111+V111*VLOOKUP(L111,Paramétrage!$C$6:$E$28,3,0))=TRUE,X111,W111+V111*VLOOKUP(L111,Paramétrage!$C$6:$E$28,3,0)))</f>
        <v>0</v>
      </c>
      <c r="Z111" s="395"/>
      <c r="AA111" s="391"/>
      <c r="AB111" s="396"/>
      <c r="AC111" s="109"/>
      <c r="AD111" s="99"/>
      <c r="AE111" s="42">
        <f>IF(F111="",0,IF(J111="",0,IF(SUMIF(F108:F115,F111,N108:N115)=0,0,IF(J111="Obligatoire",AF111/N111,IF(K111="",AF111/SUMIF(F108:F115,F111,N108:N115),AF111/(SUMIF(F108:F115,F111,N108:N115)/K111))))))</f>
        <v>0</v>
      </c>
      <c r="AF111" s="23">
        <f t="shared" si="60"/>
        <v>0</v>
      </c>
      <c r="AH111" s="45">
        <f>IF(SUMIF(F108:F115,F111,N108:N115)=0,0,$M$3*N111/SUMIF(F108:F115,F111,N108:N115))</f>
        <v>0</v>
      </c>
      <c r="AI111" s="13">
        <f t="shared" si="61"/>
        <v>0</v>
      </c>
      <c r="AJ111" s="24" t="str">
        <f t="shared" si="56"/>
        <v/>
      </c>
      <c r="AK111" s="25">
        <f>IF(L111="",0,IF(OR(P111="Mut+ext",VLOOKUP(L111,Paramétrage!$C$6:$E$28,2,0)=0),0,IF(O111="","saisir capacité",IF(P111="Mut+ext",0,M111*AJ111*VLOOKUP(L111,Paramétrage!$C$6:$E$28,2,0)))))</f>
        <v>0</v>
      </c>
      <c r="AL111" s="85"/>
      <c r="AM111" s="25">
        <f t="shared" si="57"/>
        <v>0</v>
      </c>
      <c r="AN111" s="25">
        <f>IF(L111="",0,IF(ISERROR(AL111+AK111*VLOOKUP(L111,Paramétrage!$C$6:$E$28,3,0))=TRUE,AM111,AL111+AK111*VLOOKUP(L111,Paramétrage!$C$6:$E$28,3,0)))</f>
        <v>0</v>
      </c>
      <c r="AO111" s="45">
        <f>IF(L111="",0,IF(OR(P111="oui",VLOOKUP(L111,Paramétrage!$C$6:$E$28,2,0)=0),0,IF(U111="",0,U111-AJ111)))</f>
        <v>0</v>
      </c>
      <c r="AP111" s="13">
        <f t="shared" si="62"/>
        <v>0</v>
      </c>
    </row>
    <row r="112" spans="1:42">
      <c r="A112" s="394"/>
      <c r="B112" s="414"/>
      <c r="C112" s="397"/>
      <c r="D112" s="410"/>
      <c r="E112" s="402"/>
      <c r="F112" s="90"/>
      <c r="G112" s="91"/>
      <c r="H112" s="92"/>
      <c r="I112" s="121"/>
      <c r="J112" s="120"/>
      <c r="K112" s="93"/>
      <c r="L112" s="94"/>
      <c r="M112" s="115"/>
      <c r="N112" s="112"/>
      <c r="O112" s="118"/>
      <c r="P112" s="101"/>
      <c r="Q112" s="391"/>
      <c r="R112" s="391"/>
      <c r="S112" s="391"/>
      <c r="T112" s="392"/>
      <c r="U112" s="226" t="str">
        <f>IF(OR(O112="",L112=Paramétrage!$C$10,L112=Paramétrage!$C$13,L112=Paramétrage!$C$16,L112=Paramétrage!$C$19,L112=Paramétrage!$C$23,L112=Paramétrage!$C$26,AND(L112&lt;&gt;Paramétrage!$C$9,P112="Mut+ext")),"",ROUNDUP(N112/O112,0))</f>
        <v/>
      </c>
      <c r="V112" s="189">
        <f>IF(L112="",0,IF(OR(P112="Mut+ext",VLOOKUP(L112,Paramétrage!$C$6:$E$28,2,0)=0),0,IF(O112="","saisir capacité",M112*U112*VLOOKUP(L112,Paramétrage!$C$6:$E$28,2,0))))</f>
        <v>0</v>
      </c>
      <c r="W112" s="98"/>
      <c r="X112" s="190">
        <f t="shared" si="59"/>
        <v>0</v>
      </c>
      <c r="Y112" s="227">
        <f>IF(L112="",0,IF(ISERROR(W112+V112*VLOOKUP(L112,Paramétrage!$C$6:$E$28,3,0))=TRUE,X112,W112+V112*VLOOKUP(L112,Paramétrage!$C$6:$E$28,3,0)))</f>
        <v>0</v>
      </c>
      <c r="Z112" s="395"/>
      <c r="AA112" s="391"/>
      <c r="AB112" s="396"/>
      <c r="AC112" s="109"/>
      <c r="AD112" s="99"/>
      <c r="AE112" s="42">
        <f>IF(F112="",0,IF(J112="",0,IF(SUMIF(F108:F115,F112,N108:N115)=0,0,IF(J112="Obligatoire",AF112/N112,IF(K112="",AF112/SUMIF(F108:F115,F112,N108:N115),AF112/(SUMIF(F108:F115,F112,N108:N115)/K112))))))</f>
        <v>0</v>
      </c>
      <c r="AF112" s="23">
        <f t="shared" si="60"/>
        <v>0</v>
      </c>
      <c r="AH112" s="45">
        <f>IF(SUMIF(F108:F115,F112,N108:N115)=0,0,$M$3*N112/SUMIF(F108:F115,F112,N108:N115))</f>
        <v>0</v>
      </c>
      <c r="AI112" s="13">
        <f t="shared" si="61"/>
        <v>0</v>
      </c>
      <c r="AJ112" s="24" t="str">
        <f t="shared" si="56"/>
        <v/>
      </c>
      <c r="AK112" s="25">
        <f>IF(L112="",0,IF(OR(P112="Mut+ext",VLOOKUP(L112,Paramétrage!$C$6:$E$28,2,0)=0),0,IF(O112="","saisir capacité",IF(P112="Mut+ext",0,M112*AJ112*VLOOKUP(L112,Paramétrage!$C$6:$E$28,2,0)))))</f>
        <v>0</v>
      </c>
      <c r="AL112" s="85"/>
      <c r="AM112" s="25">
        <f t="shared" si="57"/>
        <v>0</v>
      </c>
      <c r="AN112" s="25">
        <f>IF(L112="",0,IF(ISERROR(AL112+AK112*VLOOKUP(L112,Paramétrage!$C$6:$E$28,3,0))=TRUE,AM112,AL112+AK112*VLOOKUP(L112,Paramétrage!$C$6:$E$28,3,0)))</f>
        <v>0</v>
      </c>
      <c r="AO112" s="45">
        <f>IF(L112="",0,IF(OR(P112="oui",VLOOKUP(L112,Paramétrage!$C$6:$E$28,2,0)=0),0,IF(U112="",0,U112-AJ112)))</f>
        <v>0</v>
      </c>
      <c r="AP112" s="13">
        <f t="shared" si="62"/>
        <v>0</v>
      </c>
    </row>
    <row r="113" spans="1:42">
      <c r="A113" s="394"/>
      <c r="B113" s="414"/>
      <c r="C113" s="397"/>
      <c r="D113" s="410"/>
      <c r="E113" s="402"/>
      <c r="F113" s="90"/>
      <c r="G113" s="91"/>
      <c r="H113" s="92"/>
      <c r="I113" s="121"/>
      <c r="J113" s="120"/>
      <c r="K113" s="93"/>
      <c r="L113" s="94"/>
      <c r="M113" s="115"/>
      <c r="N113" s="112"/>
      <c r="O113" s="118"/>
      <c r="P113" s="101"/>
      <c r="Q113" s="391"/>
      <c r="R113" s="391"/>
      <c r="S113" s="391"/>
      <c r="T113" s="392"/>
      <c r="U113" s="226" t="str">
        <f>IF(OR(O113="",L113=Paramétrage!$C$10,L113=Paramétrage!$C$13,L113=Paramétrage!$C$16,L113=Paramétrage!$C$19,L113=Paramétrage!$C$23,L113=Paramétrage!$C$26,AND(L113&lt;&gt;Paramétrage!$C$9,P113="Mut+ext")),"",ROUNDUP(N113/O113,0))</f>
        <v/>
      </c>
      <c r="V113" s="189">
        <f>IF(L113="",0,IF(OR(P113="Mut+ext",VLOOKUP(L113,Paramétrage!$C$6:$E$28,2,0)=0),0,IF(O113="","saisir capacité",M113*U113*VLOOKUP(L113,Paramétrage!$C$6:$E$28,2,0))))</f>
        <v>0</v>
      </c>
      <c r="W113" s="98"/>
      <c r="X113" s="190">
        <f t="shared" si="59"/>
        <v>0</v>
      </c>
      <c r="Y113" s="227">
        <f>IF(L113="",0,IF(ISERROR(W113+V113*VLOOKUP(L113,Paramétrage!$C$6:$E$28,3,0))=TRUE,X113,W113+V113*VLOOKUP(L113,Paramétrage!$C$6:$E$28,3,0)))</f>
        <v>0</v>
      </c>
      <c r="Z113" s="395"/>
      <c r="AA113" s="391"/>
      <c r="AB113" s="396"/>
      <c r="AC113" s="109"/>
      <c r="AD113" s="99"/>
      <c r="AE113" s="42">
        <f>IF(F113="",0,IF(J113="",0,IF(SUMIF(F108:F115,F113,N108:N115)=0,0,IF(J113="Obligatoire",AF113/N113,IF(K113="",AF113/SUMIF(F108:F115,F113,N108:N115),AF113/(SUMIF(F108:F115,F113,N108:N115)/K113))))))</f>
        <v>0</v>
      </c>
      <c r="AF113" s="23">
        <f t="shared" si="60"/>
        <v>0</v>
      </c>
      <c r="AH113" s="45">
        <f>IF(SUMIF(F108:F115,F113,N108:N115)=0,0,$M$3*N113/SUMIF(F108:F115,F113,N108:N115))</f>
        <v>0</v>
      </c>
      <c r="AI113" s="13">
        <f t="shared" si="61"/>
        <v>0</v>
      </c>
      <c r="AJ113" s="24" t="str">
        <f t="shared" si="56"/>
        <v/>
      </c>
      <c r="AK113" s="25">
        <f>IF(L113="",0,IF(OR(P113="Mut+ext",VLOOKUP(L113,Paramétrage!$C$6:$E$28,2,0)=0),0,IF(O113="","saisir capacité",IF(P113="Mut+ext",0,M113*AJ113*VLOOKUP(L113,Paramétrage!$C$6:$E$28,2,0)))))</f>
        <v>0</v>
      </c>
      <c r="AL113" s="85"/>
      <c r="AM113" s="25">
        <f t="shared" si="57"/>
        <v>0</v>
      </c>
      <c r="AN113" s="25">
        <f>IF(L113="",0,IF(ISERROR(AL113+AK113*VLOOKUP(L113,Paramétrage!$C$6:$E$28,3,0))=TRUE,AM113,AL113+AK113*VLOOKUP(L113,Paramétrage!$C$6:$E$28,3,0)))</f>
        <v>0</v>
      </c>
      <c r="AO113" s="45">
        <f>IF(L113="",0,IF(OR(P113="oui",VLOOKUP(L113,Paramétrage!$C$6:$E$28,2,0)=0),0,IF(U113="",0,U113-AJ113)))</f>
        <v>0</v>
      </c>
      <c r="AP113" s="13">
        <f t="shared" si="62"/>
        <v>0</v>
      </c>
    </row>
    <row r="114" spans="1:42">
      <c r="A114" s="394"/>
      <c r="B114" s="414"/>
      <c r="C114" s="397"/>
      <c r="D114" s="410"/>
      <c r="E114" s="402"/>
      <c r="F114" s="90"/>
      <c r="G114" s="91"/>
      <c r="H114" s="92"/>
      <c r="I114" s="121"/>
      <c r="J114" s="120"/>
      <c r="K114" s="93"/>
      <c r="L114" s="94"/>
      <c r="M114" s="115"/>
      <c r="N114" s="112"/>
      <c r="O114" s="118"/>
      <c r="P114" s="101"/>
      <c r="Q114" s="391"/>
      <c r="R114" s="391"/>
      <c r="S114" s="391"/>
      <c r="T114" s="392"/>
      <c r="U114" s="226" t="str">
        <f>IF(OR(O114="",L114=Paramétrage!$C$10,L114=Paramétrage!$C$13,L114=Paramétrage!$C$16,L114=Paramétrage!$C$19,L114=Paramétrage!$C$23,L114=Paramétrage!$C$26,AND(L114&lt;&gt;Paramétrage!$C$9,P114="Mut+ext")),"",ROUNDUP(N114/O114,0))</f>
        <v/>
      </c>
      <c r="V114" s="189">
        <f>IF(L114="",0,IF(OR(P114="Mut+ext",VLOOKUP(L114,Paramétrage!$C$6:$E$28,2,0)=0),0,IF(O114="","saisir capacité",M114*U114*VLOOKUP(L114,Paramétrage!$C$6:$E$28,2,0))))</f>
        <v>0</v>
      </c>
      <c r="W114" s="98"/>
      <c r="X114" s="190">
        <f t="shared" si="59"/>
        <v>0</v>
      </c>
      <c r="Y114" s="227">
        <f>IF(L114="",0,IF(ISERROR(W114+V114*VLOOKUP(L114,Paramétrage!$C$6:$E$28,3,0))=TRUE,X114,W114+V114*VLOOKUP(L114,Paramétrage!$C$6:$E$28,3,0)))</f>
        <v>0</v>
      </c>
      <c r="Z114" s="395"/>
      <c r="AA114" s="391"/>
      <c r="AB114" s="396"/>
      <c r="AC114" s="109"/>
      <c r="AD114" s="99"/>
      <c r="AE114" s="42">
        <f>IF(F114="",0,IF(J114="",0,IF(SUMIF(F108:F115,F114,N108:N115)=0,0,IF(J114="Obligatoire",AF114/N114,IF(K114="",AF114/SUMIF(F108:F115,F114,N108:N115),AF114/(SUMIF(F108:F115,F114,N108:N115)/K114))))))</f>
        <v>0</v>
      </c>
      <c r="AF114" s="23">
        <f t="shared" si="60"/>
        <v>0</v>
      </c>
      <c r="AH114" s="45">
        <f>IF(SUMIF(F108:F115,F114,N108:N115)=0,0,$M$3*N114/SUMIF(F108:F115,F114,N108:N115))</f>
        <v>0</v>
      </c>
      <c r="AI114" s="13">
        <f t="shared" si="61"/>
        <v>0</v>
      </c>
      <c r="AJ114" s="24" t="str">
        <f t="shared" si="56"/>
        <v/>
      </c>
      <c r="AK114" s="25">
        <f>IF(L114="",0,IF(OR(P114="Mut+ext",VLOOKUP(L114,Paramétrage!$C$6:$E$28,2,0)=0),0,IF(O114="","saisir capacité",IF(P114="Mut+ext",0,M114*AJ114*VLOOKUP(L114,Paramétrage!$C$6:$E$28,2,0)))))</f>
        <v>0</v>
      </c>
      <c r="AL114" s="85"/>
      <c r="AM114" s="25">
        <f t="shared" si="57"/>
        <v>0</v>
      </c>
      <c r="AN114" s="25">
        <f>IF(L114="",0,IF(ISERROR(AL114+AK114*VLOOKUP(L114,Paramétrage!$C$6:$E$28,3,0))=TRUE,AM114,AL114+AK114*VLOOKUP(L114,Paramétrage!$C$6:$E$28,3,0)))</f>
        <v>0</v>
      </c>
      <c r="AO114" s="45">
        <f>IF(L114="",0,IF(OR(P114="oui",VLOOKUP(L114,Paramétrage!$C$6:$E$28,2,0)=0),0,IF(U114="",0,U114-AJ114)))</f>
        <v>0</v>
      </c>
      <c r="AP114" s="13">
        <f t="shared" si="62"/>
        <v>0</v>
      </c>
    </row>
    <row r="115" spans="1:42">
      <c r="A115" s="394"/>
      <c r="B115" s="414"/>
      <c r="C115" s="397"/>
      <c r="D115" s="410"/>
      <c r="E115" s="403"/>
      <c r="F115" s="90"/>
      <c r="G115" s="91"/>
      <c r="H115" s="92"/>
      <c r="I115" s="121"/>
      <c r="J115" s="120"/>
      <c r="K115" s="93"/>
      <c r="L115" s="94"/>
      <c r="M115" s="115"/>
      <c r="N115" s="112"/>
      <c r="O115" s="118"/>
      <c r="P115" s="101"/>
      <c r="Q115" s="391"/>
      <c r="R115" s="391"/>
      <c r="S115" s="391"/>
      <c r="T115" s="392"/>
      <c r="U115" s="226" t="str">
        <f>IF(OR(O115="",L115=Paramétrage!$C$10,L115=Paramétrage!$C$13,L115=Paramétrage!$C$16,L115=Paramétrage!$C$19,L115=Paramétrage!$C$23,L115=Paramétrage!$C$26,AND(L115&lt;&gt;Paramétrage!$C$9,P115="Mut+ext")),"",ROUNDUP(N115/O115,0))</f>
        <v/>
      </c>
      <c r="V115" s="189">
        <f>IF(L115="",0,IF(OR(P115="Mut+ext",VLOOKUP(L115,Paramétrage!$C$6:$E$28,2,0)=0),0,IF(O115="","saisir capacité",M115*U115*VLOOKUP(L115,Paramétrage!$C$6:$E$28,2,0))))</f>
        <v>0</v>
      </c>
      <c r="W115" s="98"/>
      <c r="X115" s="190">
        <f t="shared" si="59"/>
        <v>0</v>
      </c>
      <c r="Y115" s="227">
        <f>IF(L115="",0,IF(ISERROR(W115+V115*VLOOKUP(L115,Paramétrage!$C$6:$E$28,3,0))=TRUE,X115,W115+V115*VLOOKUP(L115,Paramétrage!$C$6:$E$28,3,0)))</f>
        <v>0</v>
      </c>
      <c r="Z115" s="395"/>
      <c r="AA115" s="391"/>
      <c r="AB115" s="396"/>
      <c r="AC115" s="109"/>
      <c r="AD115" s="99"/>
      <c r="AE115" s="42">
        <f>IF(F115="",0,IF(J115="",0,IF(SUMIF(F108:F115,F115,N108:N115)=0,0,IF(J115="Obligatoire",AF115/N115,IF(K115="",AF115/SUMIF(F108:F115,F115,N108:N115),AF115/(SUMIF(F108:F115,F115,N108:N115)/K115))))))</f>
        <v>0</v>
      </c>
      <c r="AF115" s="23">
        <f t="shared" si="60"/>
        <v>0</v>
      </c>
      <c r="AH115" s="45">
        <f>IF(SUMIF(F108:F115,F115,N108:N115)=0,0,$M$3*N115/SUMIF(F108:F115,F115,N108:N115))</f>
        <v>0</v>
      </c>
      <c r="AI115" s="13">
        <f t="shared" si="61"/>
        <v>0</v>
      </c>
      <c r="AJ115" s="24" t="str">
        <f t="shared" si="56"/>
        <v/>
      </c>
      <c r="AK115" s="25">
        <f>IF(L115="",0,IF(OR(P115="Mut+ext",VLOOKUP(L115,Paramétrage!$C$6:$E$28,2,0)=0),0,IF(O115="","saisir capacité",IF(P115="Mut+ext",0,M115*AJ115*VLOOKUP(L115,Paramétrage!$C$6:$E$28,2,0)))))</f>
        <v>0</v>
      </c>
      <c r="AL115" s="85"/>
      <c r="AM115" s="25">
        <f t="shared" si="57"/>
        <v>0</v>
      </c>
      <c r="AN115" s="25">
        <f>IF(L115="",0,IF(ISERROR(AL115+AK115*VLOOKUP(L115,Paramétrage!$C$6:$E$28,3,0))=TRUE,AM115,AL115+AK115*VLOOKUP(L115,Paramétrage!$C$6:$E$28,3,0)))</f>
        <v>0</v>
      </c>
      <c r="AO115" s="45">
        <f>IF(L115="",0,IF(OR(P115="oui",VLOOKUP(L115,Paramétrage!$C$6:$E$28,2,0)=0),0,IF(U115="",0,U115-AJ115)))</f>
        <v>0</v>
      </c>
      <c r="AP115" s="13">
        <f t="shared" si="62"/>
        <v>0</v>
      </c>
    </row>
    <row r="116" spans="1:42">
      <c r="A116" s="394"/>
      <c r="B116" s="415"/>
      <c r="C116" s="397"/>
      <c r="D116" s="170"/>
      <c r="E116" s="170"/>
      <c r="F116" s="171"/>
      <c r="G116" s="172"/>
      <c r="H116" s="173"/>
      <c r="I116" s="174"/>
      <c r="J116" s="173"/>
      <c r="K116" s="175"/>
      <c r="L116" s="176"/>
      <c r="M116" s="177">
        <f>AE116</f>
        <v>0</v>
      </c>
      <c r="N116" s="178"/>
      <c r="O116" s="178"/>
      <c r="P116" s="179"/>
      <c r="Q116" s="180"/>
      <c r="R116" s="180"/>
      <c r="S116" s="180"/>
      <c r="T116" s="181"/>
      <c r="U116" s="182"/>
      <c r="V116" s="183">
        <f>SUM(V108:V115)</f>
        <v>0</v>
      </c>
      <c r="W116" s="176">
        <f>SUM(W108:W115)</f>
        <v>0</v>
      </c>
      <c r="X116" s="184">
        <f t="shared" ref="X116:X134" si="63">V116+W116</f>
        <v>0</v>
      </c>
      <c r="Y116" s="185">
        <f>SUM(Y108:Y115)</f>
        <v>0</v>
      </c>
      <c r="Z116" s="186"/>
      <c r="AA116" s="186"/>
      <c r="AB116" s="187"/>
      <c r="AC116" s="188"/>
      <c r="AD116" s="181"/>
      <c r="AE116" s="41">
        <f>SUM(AE108:AE115)</f>
        <v>0</v>
      </c>
      <c r="AF116" s="39">
        <f>SUM(AF108:AF115)</f>
        <v>0</v>
      </c>
    </row>
    <row r="117" spans="1:42" ht="15" customHeight="1">
      <c r="A117" s="394"/>
      <c r="B117" s="408" t="s">
        <v>110</v>
      </c>
      <c r="C117" s="397" t="s">
        <v>219</v>
      </c>
      <c r="D117" s="410" t="s">
        <v>112</v>
      </c>
      <c r="E117" s="402">
        <v>6</v>
      </c>
      <c r="F117" s="90" t="s">
        <v>256</v>
      </c>
      <c r="G117" s="129" t="s">
        <v>19</v>
      </c>
      <c r="H117" s="92" t="s">
        <v>257</v>
      </c>
      <c r="I117" s="121"/>
      <c r="J117" s="120" t="s">
        <v>94</v>
      </c>
      <c r="K117" s="93"/>
      <c r="L117" s="94" t="s">
        <v>258</v>
      </c>
      <c r="M117" s="115">
        <v>180</v>
      </c>
      <c r="N117" s="112">
        <v>40</v>
      </c>
      <c r="O117" s="118"/>
      <c r="P117" s="101" t="s">
        <v>100</v>
      </c>
      <c r="Q117" s="483"/>
      <c r="R117" s="483"/>
      <c r="S117" s="483"/>
      <c r="T117" s="484"/>
      <c r="U117" s="260" t="str">
        <f>IF(OR(O117="",L117=Paramétrage!$C$10,L117=Paramétrage!$C$13,L117=Paramétrage!$C$16,L117=Paramétrage!$C$19,L117=Paramétrage!$C$23,L117=Paramétrage!$C$26,AND(L117&lt;&gt;Paramétrage!$C$9,P117="Mut+ext")),"",ROUNDUP(N117/O117,0))</f>
        <v/>
      </c>
      <c r="V117" s="261">
        <f>IF(L117="",0,IF(OR(P117="Mut+ext",VLOOKUP(L117,Paramétrage!$C$6:$E$28,2,0)=0),0,IF(O117="","saisir capacité",M117*U117*VLOOKUP(L117,Paramétrage!$C$6:$E$28,2,0))))</f>
        <v>0</v>
      </c>
      <c r="W117" s="98">
        <f>1.3*N117</f>
        <v>52</v>
      </c>
      <c r="X117" s="262">
        <f t="shared" ref="X117:X124" si="64">IF(ISERROR(V117+W117)=TRUE,V117,V117+W117)</f>
        <v>52</v>
      </c>
      <c r="Y117" s="263">
        <f>IF(L117="",0,IF(ISERROR(W117+V117*VLOOKUP(L117,Paramétrage!$C$6:$E$28,3,0))=TRUE,X117,W117+V117*VLOOKUP(L117,Paramétrage!$C$6:$E$28,3,0)))</f>
        <v>52</v>
      </c>
      <c r="Z117" s="395" t="s">
        <v>259</v>
      </c>
      <c r="AA117" s="391"/>
      <c r="AB117" s="396"/>
      <c r="AC117" s="109"/>
      <c r="AD117" s="100"/>
      <c r="AE117" s="42">
        <f>IF(F117="",0,IF(J117="",0,IF(SUMIF(F117:F124,F117,N117:N124)=0,0,IF(J117="Obligatoire",AF117/N117,IF(K117="",AF117/SUMIF(F117:F124,F117,N117:N124),AF117/(SUMIF(F117:F124,F117,N117:N124)/K117))))))</f>
        <v>180</v>
      </c>
      <c r="AF117" s="38">
        <f t="shared" ref="AF117:AF124" si="65">M117*N117</f>
        <v>7200</v>
      </c>
      <c r="AH117" s="45">
        <f>IF(SUMIF(F117:F124,F117,N117:N124)=0,0,$M$3*N117/SUMIF(F117:F124,F117,N117:N124))</f>
        <v>0</v>
      </c>
      <c r="AI117" s="13">
        <f t="shared" ref="AI117:AI124" si="66">O117</f>
        <v>0</v>
      </c>
      <c r="AJ117" s="24" t="str">
        <f t="shared" ref="AJ117:AJ124" si="67">IF(AI117=0,"",ROUNDUP(AH117/AI117,0))</f>
        <v/>
      </c>
      <c r="AK117" s="25">
        <f>IF(L117="",0,IF(OR(P117="Mut+ext",VLOOKUP(L117,Paramétrage!$C$6:$E$28,2,0)=0),0,IF(O117="","saisir capacité",IF(P117="Mut+ext",0,M117*AJ117*VLOOKUP(L117,Paramétrage!$C$6:$E$28,2,0)))))</f>
        <v>0</v>
      </c>
      <c r="AL117" s="85"/>
      <c r="AM117" s="25">
        <f t="shared" ref="AM117:AM124" si="68">IF(ISERROR(AK117+AL117)=TRUE,AK117,AK117+AL117)</f>
        <v>0</v>
      </c>
      <c r="AN117" s="25">
        <f>IF(L117="",0,IF(ISERROR(AL117+AK117*VLOOKUP(L117,Paramétrage!$C$6:$E$28,3,0))=TRUE,AM117,AL117+AK117*VLOOKUP(L117,Paramétrage!$C$6:$E$28,3,0)))</f>
        <v>0</v>
      </c>
      <c r="AO117" s="45">
        <f>IF(L117="",0,IF(OR(P117="oui",VLOOKUP(L117,Paramétrage!$C$6:$E$28,2,0)=0),0,IF(U117="",0,U117-AJ117)))</f>
        <v>0</v>
      </c>
      <c r="AP117" s="13">
        <f t="shared" ref="AP117:AP124" si="69">Y117-AN117-W117</f>
        <v>0</v>
      </c>
    </row>
    <row r="118" spans="1:42" ht="15" customHeight="1">
      <c r="A118" s="394"/>
      <c r="B118" s="408"/>
      <c r="C118" s="397"/>
      <c r="D118" s="410"/>
      <c r="E118" s="402"/>
      <c r="F118" s="90" t="s">
        <v>256</v>
      </c>
      <c r="G118" s="315" t="s">
        <v>19</v>
      </c>
      <c r="H118" s="92" t="s">
        <v>257</v>
      </c>
      <c r="I118" s="121"/>
      <c r="J118" s="120" t="s">
        <v>94</v>
      </c>
      <c r="K118" s="93"/>
      <c r="L118" s="94" t="s">
        <v>99</v>
      </c>
      <c r="M118" s="115">
        <v>12</v>
      </c>
      <c r="N118" s="112">
        <v>40</v>
      </c>
      <c r="O118" s="118">
        <v>40</v>
      </c>
      <c r="P118" s="101" t="s">
        <v>100</v>
      </c>
      <c r="Q118" s="483"/>
      <c r="R118" s="483"/>
      <c r="S118" s="483"/>
      <c r="T118" s="484"/>
      <c r="U118" s="260">
        <f>IF(OR(O118="",L118=Paramétrage!$C$10,L118=Paramétrage!$C$13,L118=Paramétrage!$C$16,L118=Paramétrage!$C$19,L118=Paramétrage!$C$23,L118=Paramétrage!$C$26,AND(L118&lt;&gt;Paramétrage!$C$9,P118="Mut+ext")),"",ROUNDUP(N118/O118,0))</f>
        <v>1</v>
      </c>
      <c r="V118" s="261">
        <f>IF(L118="",0,IF(OR(P118="Mut+ext",VLOOKUP(L118,Paramétrage!$C$6:$E$28,2,0)=0),0,IF(O118="","saisir capacité",M118*U118*VLOOKUP(L118,Paramétrage!$C$6:$E$28,2,0))))</f>
        <v>12</v>
      </c>
      <c r="W118" s="98"/>
      <c r="X118" s="262">
        <f t="shared" si="64"/>
        <v>12</v>
      </c>
      <c r="Y118" s="263">
        <f>IF(L118="",0,IF(ISERROR(W118+V118*VLOOKUP(L118,Paramétrage!$C$6:$E$28,3,0))=TRUE,X118,W118+V118*VLOOKUP(L118,Paramétrage!$C$6:$E$28,3,0)))</f>
        <v>12</v>
      </c>
      <c r="Z118" s="395"/>
      <c r="AA118" s="391"/>
      <c r="AB118" s="396"/>
      <c r="AC118" s="109"/>
      <c r="AD118" s="99"/>
      <c r="AE118" s="42">
        <f>IF(F118="",0,IF(J118="",0,IF(SUMIF(F117:F124,F118,N117:N124)=0,0,IF(J118="Obligatoire",AF118/N118,IF(K118="",AF118/SUMIF(F117:F124,F118,N117:N124),AF118/(SUMIF(F117:F124,F118,N117:N124)/K118))))))</f>
        <v>12</v>
      </c>
      <c r="AF118" s="23">
        <f t="shared" si="65"/>
        <v>480</v>
      </c>
      <c r="AH118" s="45">
        <f>IF(SUMIF(F117:F124,F118,N117:N124)=0,0,$M$3*N118/SUMIF(F117:F124,F118,N117:N124))</f>
        <v>0</v>
      </c>
      <c r="AI118" s="13">
        <f t="shared" si="66"/>
        <v>40</v>
      </c>
      <c r="AJ118" s="24">
        <f t="shared" si="67"/>
        <v>0</v>
      </c>
      <c r="AK118" s="25">
        <f>IF(L118="",0,IF(OR(P118="Mut+ext",VLOOKUP(L118,Paramétrage!$C$6:$E$28,2,0)=0),0,IF(O118="","saisir capacité",IF(P118="Mut+ext",0,M118*AJ118*VLOOKUP(L118,Paramétrage!$C$6:$E$28,2,0)))))</f>
        <v>0</v>
      </c>
      <c r="AL118" s="85"/>
      <c r="AM118" s="25">
        <f t="shared" si="68"/>
        <v>0</v>
      </c>
      <c r="AN118" s="25">
        <f>IF(L118="",0,IF(ISERROR(AL118+AK118*VLOOKUP(L118,Paramétrage!$C$6:$E$28,3,0))=TRUE,AM118,AL118+AK118*VLOOKUP(L118,Paramétrage!$C$6:$E$28,3,0)))</f>
        <v>0</v>
      </c>
      <c r="AO118" s="45">
        <f>IF(L118="",0,IF(OR(P118="oui",VLOOKUP(L118,Paramétrage!$C$6:$E$28,2,0)=0),0,IF(U118="",0,U118-AJ118)))</f>
        <v>1</v>
      </c>
      <c r="AP118" s="13">
        <f t="shared" si="69"/>
        <v>12</v>
      </c>
    </row>
    <row r="119" spans="1:42" ht="15" customHeight="1">
      <c r="A119" s="394"/>
      <c r="B119" s="408"/>
      <c r="C119" s="397"/>
      <c r="D119" s="410"/>
      <c r="E119" s="402"/>
      <c r="F119" s="96"/>
      <c r="G119" s="315"/>
      <c r="H119" s="92"/>
      <c r="I119" s="121"/>
      <c r="J119" s="120"/>
      <c r="K119" s="93"/>
      <c r="L119" s="94"/>
      <c r="M119" s="115"/>
      <c r="N119" s="112"/>
      <c r="O119" s="118"/>
      <c r="P119" s="101"/>
      <c r="Q119" s="483"/>
      <c r="R119" s="483"/>
      <c r="S119" s="483"/>
      <c r="T119" s="484"/>
      <c r="U119" s="260" t="str">
        <f>IF(OR(O119="",L119=Paramétrage!$C$10,L119=Paramétrage!$C$13,L119=Paramétrage!$C$16,L119=Paramétrage!$C$19,L119=Paramétrage!$C$23,L119=Paramétrage!$C$26,AND(L119&lt;&gt;Paramétrage!$C$9,P119="Mut+ext")),"",ROUNDUP(N119/O119,0))</f>
        <v/>
      </c>
      <c r="V119" s="261">
        <f>IF(L119="",0,IF(OR(P119="Mut+ext",VLOOKUP(L119,Paramétrage!$C$6:$E$28,2,0)=0),0,IF(O119="","saisir capacité",M119*U119*VLOOKUP(L119,Paramétrage!$C$6:$E$28,2,0))))</f>
        <v>0</v>
      </c>
      <c r="W119" s="98"/>
      <c r="X119" s="262">
        <f t="shared" si="64"/>
        <v>0</v>
      </c>
      <c r="Y119" s="263">
        <f>IF(L119="",0,IF(ISERROR(W119+V119*VLOOKUP(L119,Paramétrage!$C$6:$E$28,3,0))=TRUE,X119,W119+V119*VLOOKUP(L119,Paramétrage!$C$6:$E$28,3,0)))</f>
        <v>0</v>
      </c>
      <c r="Z119" s="395"/>
      <c r="AA119" s="391"/>
      <c r="AB119" s="396"/>
      <c r="AC119" s="109"/>
      <c r="AD119" s="99"/>
      <c r="AE119" s="42">
        <f>IF(F119="",0,IF(J119="",0,IF(SUMIF(F117:F124,F119,N117:N124)=0,0,IF(J119="Obligatoire",AF119/N119,IF(K119="",AF119/SUMIF(F117:F124,F119,N117:N124),AF119/(SUMIF(F117:F124,F119,N117:N124)/K119))))))</f>
        <v>0</v>
      </c>
      <c r="AF119" s="23">
        <f t="shared" si="65"/>
        <v>0</v>
      </c>
      <c r="AH119" s="45">
        <f>IF(SUMIF(F117:F124,F119,N117:N124)=0,0,$M$3*N119/SUMIF(F117:F124,F119,N117:N124))</f>
        <v>0</v>
      </c>
      <c r="AI119" s="13">
        <f t="shared" si="66"/>
        <v>0</v>
      </c>
      <c r="AJ119" s="24" t="str">
        <f t="shared" si="67"/>
        <v/>
      </c>
      <c r="AK119" s="25">
        <f>IF(L119="",0,IF(OR(P119="Mut+ext",VLOOKUP(L119,Paramétrage!$C$6:$E$28,2,0)=0),0,IF(O119="","saisir capacité",IF(P119="Mut+ext",0,M119*AJ119*VLOOKUP(L119,Paramétrage!$C$6:$E$28,2,0)))))</f>
        <v>0</v>
      </c>
      <c r="AL119" s="85"/>
      <c r="AM119" s="25">
        <f t="shared" si="68"/>
        <v>0</v>
      </c>
      <c r="AN119" s="25">
        <f>IF(L119="",0,IF(ISERROR(AL119+AK119*VLOOKUP(L119,Paramétrage!$C$6:$E$28,3,0))=TRUE,AM119,AL119+AK119*VLOOKUP(L119,Paramétrage!$C$6:$E$28,3,0)))</f>
        <v>0</v>
      </c>
      <c r="AO119" s="45">
        <f>IF(L119="",0,IF(OR(P119="oui",VLOOKUP(L119,Paramétrage!$C$6:$E$28,2,0)=0),0,IF(U119="",0,U119-AJ119)))</f>
        <v>0</v>
      </c>
      <c r="AP119" s="13">
        <f t="shared" si="69"/>
        <v>0</v>
      </c>
    </row>
    <row r="120" spans="1:42" ht="15" customHeight="1">
      <c r="A120" s="394"/>
      <c r="B120" s="408"/>
      <c r="C120" s="397"/>
      <c r="D120" s="410"/>
      <c r="E120" s="402"/>
      <c r="F120" s="90"/>
      <c r="G120" s="315"/>
      <c r="H120" s="92"/>
      <c r="I120" s="121"/>
      <c r="J120" s="120"/>
      <c r="K120" s="93"/>
      <c r="L120" s="94"/>
      <c r="M120" s="115"/>
      <c r="N120" s="112"/>
      <c r="O120" s="118"/>
      <c r="P120" s="101"/>
      <c r="Q120" s="391"/>
      <c r="R120" s="391"/>
      <c r="S120" s="391"/>
      <c r="T120" s="392"/>
      <c r="U120" s="260" t="str">
        <f>IF(OR(O120="",L120=Paramétrage!$C$10,L120=Paramétrage!$C$13,L120=Paramétrage!$C$16,L120=Paramétrage!$C$19,L120=Paramétrage!$C$23,L120=Paramétrage!$C$26,AND(L120&lt;&gt;Paramétrage!$C$9,P120="Mut+ext")),"",ROUNDUP(N120/O120,0))</f>
        <v/>
      </c>
      <c r="V120" s="261">
        <f>IF(L120="",0,IF(OR(P120="Mut+ext",VLOOKUP(L120,Paramétrage!$C$6:$E$28,2,0)=0),0,IF(O120="","saisir capacité",M120*U120*VLOOKUP(L120,Paramétrage!$C$6:$E$28,2,0))))</f>
        <v>0</v>
      </c>
      <c r="W120" s="98"/>
      <c r="X120" s="262">
        <f t="shared" si="64"/>
        <v>0</v>
      </c>
      <c r="Y120" s="263">
        <f>IF(L120="",0,IF(ISERROR(W120+V120*VLOOKUP(L120,Paramétrage!$C$6:$E$28,3,0))=TRUE,X120,W120+V120*VLOOKUP(L120,Paramétrage!$C$6:$E$28,3,0)))</f>
        <v>0</v>
      </c>
      <c r="Z120" s="395"/>
      <c r="AA120" s="391"/>
      <c r="AB120" s="396"/>
      <c r="AC120" s="109"/>
      <c r="AD120" s="99"/>
      <c r="AE120" s="42">
        <f>IF(F120="",0,IF(J120="",0,IF(SUMIF(F117:F124,F120,N117:N124)=0,0,IF(J120="Obligatoire",AF120/N120,IF(K120="",AF120/SUMIF(F117:F124,F120,N117:N124),AF120/(SUMIF(F117:F124,F120,N117:N124)/K120))))))</f>
        <v>0</v>
      </c>
      <c r="AF120" s="23">
        <f t="shared" si="65"/>
        <v>0</v>
      </c>
      <c r="AH120" s="45">
        <f>IF(SUMIF(F117:F124,F120,N117:N124)=0,0,$M$3*N120/SUMIF(F117:F124,F120,N117:N124))</f>
        <v>0</v>
      </c>
      <c r="AI120" s="13">
        <f t="shared" si="66"/>
        <v>0</v>
      </c>
      <c r="AJ120" s="24" t="str">
        <f t="shared" si="67"/>
        <v/>
      </c>
      <c r="AK120" s="25">
        <f>IF(L120="",0,IF(OR(P120="Mut+ext",VLOOKUP(L120,Paramétrage!$C$6:$E$28,2,0)=0),0,IF(O120="","saisir capacité",IF(P120="Mut+ext",0,M120*AJ120*VLOOKUP(L120,Paramétrage!$C$6:$E$28,2,0)))))</f>
        <v>0</v>
      </c>
      <c r="AL120" s="85"/>
      <c r="AM120" s="25">
        <f t="shared" si="68"/>
        <v>0</v>
      </c>
      <c r="AN120" s="25">
        <f>IF(L120="",0,IF(ISERROR(AL120+AK120*VLOOKUP(L120,Paramétrage!$C$6:$E$28,3,0))=TRUE,AM120,AL120+AK120*VLOOKUP(L120,Paramétrage!$C$6:$E$28,3,0)))</f>
        <v>0</v>
      </c>
      <c r="AO120" s="45">
        <f>IF(L120="",0,IF(OR(P120="oui",VLOOKUP(L120,Paramétrage!$C$6:$E$28,2,0)=0),0,IF(U120="",0,U120-AJ120)))</f>
        <v>0</v>
      </c>
      <c r="AP120" s="13">
        <f t="shared" si="69"/>
        <v>0</v>
      </c>
    </row>
    <row r="121" spans="1:42" ht="15" customHeight="1">
      <c r="A121" s="394"/>
      <c r="B121" s="408"/>
      <c r="C121" s="397"/>
      <c r="D121" s="410"/>
      <c r="E121" s="402"/>
      <c r="F121" s="314"/>
      <c r="G121" s="315"/>
      <c r="H121" s="316"/>
      <c r="I121" s="317"/>
      <c r="J121" s="318"/>
      <c r="K121" s="319"/>
      <c r="L121" s="140"/>
      <c r="M121" s="115"/>
      <c r="N121" s="112"/>
      <c r="O121" s="118"/>
      <c r="P121" s="320"/>
      <c r="Q121" s="483"/>
      <c r="R121" s="483"/>
      <c r="S121" s="483"/>
      <c r="T121" s="484"/>
      <c r="U121" s="260" t="str">
        <f>IF(OR(O121="",L121=Paramétrage!$C$10,L121=Paramétrage!$C$13,L121=Paramétrage!$C$16,L121=Paramétrage!$C$19,L121=Paramétrage!$C$23,L121=Paramétrage!$C$26,AND(L121&lt;&gt;Paramétrage!$C$9,P121="Mut+ext")),"",ROUNDUP(N121/O121,0))</f>
        <v/>
      </c>
      <c r="V121" s="261">
        <f>IF(L121="",0,IF(OR(P121="Mut+ext",VLOOKUP(L121,Paramétrage!$C$6:$E$28,2,0)=0),0,IF(O121="","saisir capacité",M121*U121*VLOOKUP(L121,Paramétrage!$C$6:$E$28,2,0))))</f>
        <v>0</v>
      </c>
      <c r="W121" s="98"/>
      <c r="X121" s="262">
        <f t="shared" si="64"/>
        <v>0</v>
      </c>
      <c r="Y121" s="263">
        <f>IF(L121="",0,IF(ISERROR(W121+V121*VLOOKUP(L121,Paramétrage!$C$6:$E$28,3,0))=TRUE,X121,W121+V121*VLOOKUP(L121,Paramétrage!$C$6:$E$28,3,0)))</f>
        <v>0</v>
      </c>
      <c r="Z121" s="303"/>
      <c r="AA121" s="303"/>
      <c r="AB121" s="303"/>
      <c r="AC121" s="109"/>
      <c r="AD121" s="99"/>
      <c r="AE121" s="42">
        <f>IF(F121="",0,IF(J121="",0,IF(SUMIF(F117:F124,F121,N117:N124)=0,0,IF(J121="Obligatoire",AF121/N121,IF(K121="",AF121/SUMIF(F117:F124,F121,N117:N124),AF121/(SUMIF(F117:F124,F121,N117:N124)/K121))))))</f>
        <v>0</v>
      </c>
      <c r="AF121" s="23">
        <f t="shared" si="65"/>
        <v>0</v>
      </c>
      <c r="AH121" s="45">
        <f>IF(SUMIF(F117:F124,F121,N117:N124)=0,0,$M$3*N121/SUMIF(F117:F124,F121,N117:N124))</f>
        <v>0</v>
      </c>
      <c r="AI121" s="13">
        <f t="shared" si="66"/>
        <v>0</v>
      </c>
      <c r="AJ121" s="24" t="str">
        <f t="shared" si="67"/>
        <v/>
      </c>
      <c r="AK121" s="25">
        <f>IF(L121="",0,IF(OR(P121="Mut+ext",VLOOKUP(L121,Paramétrage!$C$6:$E$28,2,0)=0),0,IF(O121="","saisir capacité",IF(P121="Mut+ext",0,M121*AJ121*VLOOKUP(L121,Paramétrage!$C$6:$E$28,2,0)))))</f>
        <v>0</v>
      </c>
      <c r="AL121" s="85"/>
      <c r="AM121" s="25">
        <f t="shared" si="68"/>
        <v>0</v>
      </c>
      <c r="AN121" s="25">
        <f>IF(L121="",0,IF(ISERROR(AL121+AK121*VLOOKUP(L121,Paramétrage!$C$6:$E$28,3,0))=TRUE,AM121,AL121+AK121*VLOOKUP(L121,Paramétrage!$C$6:$E$28,3,0)))</f>
        <v>0</v>
      </c>
      <c r="AO121" s="45">
        <f>IF(L121="",0,IF(OR(P121="oui",VLOOKUP(L121,Paramétrage!$C$6:$E$28,2,0)=0),0,IF(U121="",0,U121-AJ121)))</f>
        <v>0</v>
      </c>
      <c r="AP121" s="13">
        <f t="shared" si="69"/>
        <v>0</v>
      </c>
    </row>
    <row r="122" spans="1:42" ht="15" customHeight="1">
      <c r="A122" s="394"/>
      <c r="B122" s="408"/>
      <c r="C122" s="397"/>
      <c r="D122" s="410"/>
      <c r="E122" s="402"/>
      <c r="F122" s="314"/>
      <c r="G122" s="315"/>
      <c r="H122" s="316"/>
      <c r="I122" s="317"/>
      <c r="J122" s="318"/>
      <c r="K122" s="319"/>
      <c r="L122" s="140"/>
      <c r="M122" s="115"/>
      <c r="N122" s="112"/>
      <c r="O122" s="118"/>
      <c r="P122" s="320"/>
      <c r="Q122" s="483"/>
      <c r="R122" s="483"/>
      <c r="S122" s="483"/>
      <c r="T122" s="484"/>
      <c r="U122" s="260" t="str">
        <f>IF(OR(O122="",L122=Paramétrage!$C$10,L122=Paramétrage!$C$13,L122=Paramétrage!$C$16,L122=Paramétrage!$C$19,L122=Paramétrage!$C$23,L122=Paramétrage!$C$26,AND(L122&lt;&gt;Paramétrage!$C$9,P122="Mut+ext")),"",ROUNDUP(N122/O122,0))</f>
        <v/>
      </c>
      <c r="V122" s="261">
        <f>IF(L122="",0,IF(OR(P122="Mut+ext",VLOOKUP(L122,Paramétrage!$C$6:$E$28,2,0)=0),0,IF(O122="","saisir capacité",M122*U122*VLOOKUP(L122,Paramétrage!$C$6:$E$28,2,0))))</f>
        <v>0</v>
      </c>
      <c r="W122" s="98"/>
      <c r="X122" s="262">
        <f t="shared" si="64"/>
        <v>0</v>
      </c>
      <c r="Y122" s="263">
        <f>IF(L122="",0,IF(ISERROR(W122+V122*VLOOKUP(L122,Paramétrage!$C$6:$E$28,3,0))=TRUE,X122,W122+V122*VLOOKUP(L122,Paramétrage!$C$6:$E$28,3,0)))</f>
        <v>0</v>
      </c>
      <c r="Z122" s="395"/>
      <c r="AA122" s="391"/>
      <c r="AB122" s="396"/>
      <c r="AC122" s="109"/>
      <c r="AD122" s="99"/>
      <c r="AE122" s="42">
        <f>IF(F122="",0,IF(J122="",0,IF(SUMIF(F117:F124,F122,N117:N124)=0,0,IF(J122="Obligatoire",AF122/N122,IF(K122="",AF122/SUMIF(F117:F124,F122,N117:N124),AF122/(SUMIF(F117:F124,F122,N117:N124)/K122))))))</f>
        <v>0</v>
      </c>
      <c r="AF122" s="23">
        <f t="shared" si="65"/>
        <v>0</v>
      </c>
      <c r="AH122" s="45">
        <f>IF(SUMIF(F117:F124,F122,N117:N124)=0,0,$M$3*N122/SUMIF(F117:F124,F122,N117:N124))</f>
        <v>0</v>
      </c>
      <c r="AI122" s="13">
        <f t="shared" si="66"/>
        <v>0</v>
      </c>
      <c r="AJ122" s="24" t="str">
        <f t="shared" si="67"/>
        <v/>
      </c>
      <c r="AK122" s="25">
        <f>IF(L122="",0,IF(OR(P122="Mut+ext",VLOOKUP(L122,Paramétrage!$C$6:$E$28,2,0)=0),0,IF(O122="","saisir capacité",IF(P122="Mut+ext",0,M122*AJ122*VLOOKUP(L122,Paramétrage!$C$6:$E$28,2,0)))))</f>
        <v>0</v>
      </c>
      <c r="AL122" s="85"/>
      <c r="AM122" s="25">
        <f t="shared" si="68"/>
        <v>0</v>
      </c>
      <c r="AN122" s="25">
        <f>IF(L122="",0,IF(ISERROR(AL122+AK122*VLOOKUP(L122,Paramétrage!$C$6:$E$28,3,0))=TRUE,AM122,AL122+AK122*VLOOKUP(L122,Paramétrage!$C$6:$E$28,3,0)))</f>
        <v>0</v>
      </c>
      <c r="AO122" s="45">
        <f>IF(L122="",0,IF(OR(P122="oui",VLOOKUP(L122,Paramétrage!$C$6:$E$28,2,0)=0),0,IF(U122="",0,U122-AJ122)))</f>
        <v>0</v>
      </c>
      <c r="AP122" s="13">
        <f t="shared" si="69"/>
        <v>0</v>
      </c>
    </row>
    <row r="123" spans="1:42" ht="15" customHeight="1">
      <c r="A123" s="394"/>
      <c r="B123" s="408"/>
      <c r="C123" s="397"/>
      <c r="D123" s="410"/>
      <c r="E123" s="402"/>
      <c r="F123" s="314"/>
      <c r="G123" s="315"/>
      <c r="H123" s="316"/>
      <c r="I123" s="317"/>
      <c r="J123" s="318"/>
      <c r="K123" s="319"/>
      <c r="L123" s="140"/>
      <c r="M123" s="115"/>
      <c r="N123" s="112"/>
      <c r="O123" s="118"/>
      <c r="P123" s="320"/>
      <c r="Q123" s="483"/>
      <c r="R123" s="483"/>
      <c r="S123" s="483"/>
      <c r="T123" s="484"/>
      <c r="U123" s="260" t="str">
        <f>IF(OR(O123="",L123=Paramétrage!$C$10,L123=Paramétrage!$C$13,L123=Paramétrage!$C$16,L123=Paramétrage!$C$19,L123=Paramétrage!$C$23,L123=Paramétrage!$C$26,AND(L123&lt;&gt;Paramétrage!$C$9,P123="Mut+ext")),"",ROUNDUP(N123/O123,0))</f>
        <v/>
      </c>
      <c r="V123" s="261">
        <f>IF(L123="",0,IF(OR(P123="Mut+ext",VLOOKUP(L123,Paramétrage!$C$6:$E$28,2,0)=0),0,IF(O123="","saisir capacité",M123*U123*VLOOKUP(L123,Paramétrage!$C$6:$E$28,2,0))))</f>
        <v>0</v>
      </c>
      <c r="W123" s="98"/>
      <c r="X123" s="262">
        <f t="shared" si="64"/>
        <v>0</v>
      </c>
      <c r="Y123" s="263">
        <f>IF(L123="",0,IF(ISERROR(W123+V123*VLOOKUP(L123,Paramétrage!$C$6:$E$28,3,0))=TRUE,X123,W123+V123*VLOOKUP(L123,Paramétrage!$C$6:$E$28,3,0)))</f>
        <v>0</v>
      </c>
      <c r="Z123" s="395"/>
      <c r="AA123" s="391"/>
      <c r="AB123" s="396"/>
      <c r="AC123" s="109"/>
      <c r="AD123" s="99"/>
      <c r="AE123" s="42">
        <f>IF(F123="",0,IF(J123="",0,IF(SUMIF(F117:F124,F123,N117:N124)=0,0,IF(J123="Obligatoire",AF123/N123,IF(K123="",AF123/SUMIF(F117:F124,F123,N117:N124),AF123/(SUMIF(F117:F124,F123,N117:N124)/K123))))))</f>
        <v>0</v>
      </c>
      <c r="AF123" s="23">
        <f t="shared" si="65"/>
        <v>0</v>
      </c>
      <c r="AH123" s="45">
        <f>IF(SUMIF(F117:F124,F123,N117:N124)=0,0,$M$3*N123/SUMIF(F117:F124,F123,N117:N124))</f>
        <v>0</v>
      </c>
      <c r="AI123" s="13">
        <f t="shared" si="66"/>
        <v>0</v>
      </c>
      <c r="AJ123" s="24" t="str">
        <f t="shared" si="67"/>
        <v/>
      </c>
      <c r="AK123" s="25">
        <f>IF(L123="",0,IF(OR(P123="Mut+ext",VLOOKUP(L123,Paramétrage!$C$6:$E$28,2,0)=0),0,IF(O123="","saisir capacité",IF(P123="Mut+ext",0,M123*AJ123*VLOOKUP(L123,Paramétrage!$C$6:$E$28,2,0)))))</f>
        <v>0</v>
      </c>
      <c r="AL123" s="85"/>
      <c r="AM123" s="25">
        <f t="shared" si="68"/>
        <v>0</v>
      </c>
      <c r="AN123" s="25">
        <f>IF(L123="",0,IF(ISERROR(AL123+AK123*VLOOKUP(L123,Paramétrage!$C$6:$E$28,3,0))=TRUE,AM123,AL123+AK123*VLOOKUP(L123,Paramétrage!$C$6:$E$28,3,0)))</f>
        <v>0</v>
      </c>
      <c r="AO123" s="45">
        <f>IF(L123="",0,IF(OR(P123="oui",VLOOKUP(L123,Paramétrage!$C$6:$E$28,2,0)=0),0,IF(U123="",0,U123-AJ123)))</f>
        <v>0</v>
      </c>
      <c r="AP123" s="13">
        <f t="shared" si="69"/>
        <v>0</v>
      </c>
    </row>
    <row r="124" spans="1:42" ht="15" customHeight="1">
      <c r="A124" s="394"/>
      <c r="B124" s="408"/>
      <c r="C124" s="397"/>
      <c r="D124" s="410"/>
      <c r="E124" s="403"/>
      <c r="F124" s="90"/>
      <c r="G124" s="129"/>
      <c r="H124" s="92"/>
      <c r="I124" s="121"/>
      <c r="J124" s="120"/>
      <c r="K124" s="93"/>
      <c r="L124" s="94"/>
      <c r="M124" s="115"/>
      <c r="N124" s="112"/>
      <c r="O124" s="118"/>
      <c r="P124" s="101"/>
      <c r="Q124" s="391"/>
      <c r="R124" s="391"/>
      <c r="S124" s="391"/>
      <c r="T124" s="392"/>
      <c r="U124" s="260" t="str">
        <f>IF(OR(O124="",L124=Paramétrage!$C$10,L124=Paramétrage!$C$13,L124=Paramétrage!$C$16,L124=Paramétrage!$C$19,L124=Paramétrage!$C$23,L124=Paramétrage!$C$26,AND(L124&lt;&gt;Paramétrage!$C$9,P124="Mut+ext")),"",ROUNDUP(N124/O124,0))</f>
        <v/>
      </c>
      <c r="V124" s="261">
        <f>IF(L124="",0,IF(OR(P124="Mut+ext",VLOOKUP(L124,Paramétrage!$C$6:$E$28,2,0)=0),0,IF(O124="","saisir capacité",M124*U124*VLOOKUP(L124,Paramétrage!$C$6:$E$28,2,0))))</f>
        <v>0</v>
      </c>
      <c r="W124" s="98"/>
      <c r="X124" s="262">
        <f t="shared" si="64"/>
        <v>0</v>
      </c>
      <c r="Y124" s="263">
        <f>IF(L124="",0,IF(ISERROR(W124+V124*VLOOKUP(L124,Paramétrage!$C$6:$E$28,3,0))=TRUE,X124,W124+V124*VLOOKUP(L124,Paramétrage!$C$6:$E$28,3,0)))</f>
        <v>0</v>
      </c>
      <c r="Z124" s="395"/>
      <c r="AA124" s="391"/>
      <c r="AB124" s="396"/>
      <c r="AC124" s="109"/>
      <c r="AD124" s="99"/>
      <c r="AE124" s="42">
        <f>IF(F124="",0,IF(J124="",0,IF(SUMIF(F117:F124,F124,N117:N124)=0,0,IF(J124="Obligatoire",AF124/N124,IF(K124="",AF124/SUMIF(F117:F124,F124,N117:N124),AF124/(SUMIF(F117:F124,F124,N117:N124)/K124))))))</f>
        <v>0</v>
      </c>
      <c r="AF124" s="23">
        <f t="shared" si="65"/>
        <v>0</v>
      </c>
      <c r="AH124" s="45">
        <f>IF(SUMIF(F117:F124,F124,N117:N124)=0,0,$M$3*N124/SUMIF(F117:F124,F124,N117:N124))</f>
        <v>0</v>
      </c>
      <c r="AI124" s="13">
        <f t="shared" si="66"/>
        <v>0</v>
      </c>
      <c r="AJ124" s="24" t="str">
        <f t="shared" si="67"/>
        <v/>
      </c>
      <c r="AK124" s="25">
        <f>IF(L124="",0,IF(OR(P124="Mut+ext",VLOOKUP(L124,Paramétrage!$C$6:$E$28,2,0)=0),0,IF(O124="","saisir capacité",IF(P124="Mut+ext",0,M124*AJ124*VLOOKUP(L124,Paramétrage!$C$6:$E$28,2,0)))))</f>
        <v>0</v>
      </c>
      <c r="AL124" s="85"/>
      <c r="AM124" s="25">
        <f t="shared" si="68"/>
        <v>0</v>
      </c>
      <c r="AN124" s="25">
        <f>IF(L124="",0,IF(ISERROR(AL124+AK124*VLOOKUP(L124,Paramétrage!$C$6:$E$28,3,0))=TRUE,AM124,AL124+AK124*VLOOKUP(L124,Paramétrage!$C$6:$E$28,3,0)))</f>
        <v>0</v>
      </c>
      <c r="AO124" s="45">
        <f>IF(L124="",0,IF(OR(P124="oui",VLOOKUP(L124,Paramétrage!$C$6:$E$28,2,0)=0),0,IF(U124="",0,U124-AJ124)))</f>
        <v>0</v>
      </c>
      <c r="AP124" s="13">
        <f t="shared" si="69"/>
        <v>0</v>
      </c>
    </row>
    <row r="125" spans="1:42" ht="15" customHeight="1">
      <c r="A125" s="394"/>
      <c r="B125" s="408"/>
      <c r="C125" s="397"/>
      <c r="D125" s="264"/>
      <c r="E125" s="264"/>
      <c r="F125" s="265"/>
      <c r="G125" s="266"/>
      <c r="H125" s="267"/>
      <c r="I125" s="268"/>
      <c r="J125" s="267"/>
      <c r="K125" s="269"/>
      <c r="L125" s="270"/>
      <c r="M125" s="271">
        <f>AE125</f>
        <v>192</v>
      </c>
      <c r="N125" s="272">
        <f>SUM(N117:N124)</f>
        <v>80</v>
      </c>
      <c r="O125" s="272"/>
      <c r="P125" s="273"/>
      <c r="Q125" s="274"/>
      <c r="R125" s="274"/>
      <c r="S125" s="274"/>
      <c r="T125" s="275"/>
      <c r="U125" s="276"/>
      <c r="V125" s="277">
        <f>SUM(V117:V124)</f>
        <v>12</v>
      </c>
      <c r="W125" s="270">
        <f>SUM(W117:W124)</f>
        <v>52</v>
      </c>
      <c r="X125" s="278">
        <f t="shared" si="63"/>
        <v>64</v>
      </c>
      <c r="Y125" s="279">
        <f>SUM(Y117:Y124)</f>
        <v>64</v>
      </c>
      <c r="Z125" s="280"/>
      <c r="AA125" s="280"/>
      <c r="AB125" s="281"/>
      <c r="AC125" s="282"/>
      <c r="AD125" s="275"/>
      <c r="AE125" s="41">
        <f>SUM(AE117:AE124)</f>
        <v>192</v>
      </c>
      <c r="AF125" s="39">
        <f>SUM(AF117:AF124)</f>
        <v>7680</v>
      </c>
    </row>
    <row r="126" spans="1:42" ht="15" customHeight="1">
      <c r="A126" s="394"/>
      <c r="B126" s="408"/>
      <c r="C126" s="397" t="s">
        <v>220</v>
      </c>
      <c r="D126" s="410" t="s">
        <v>118</v>
      </c>
      <c r="E126" s="402">
        <v>0</v>
      </c>
      <c r="F126" s="102"/>
      <c r="G126" s="103"/>
      <c r="H126" s="92"/>
      <c r="I126" s="121"/>
      <c r="J126" s="120"/>
      <c r="K126" s="93"/>
      <c r="L126" s="94"/>
      <c r="M126" s="115"/>
      <c r="N126" s="112"/>
      <c r="O126" s="118"/>
      <c r="P126" s="101"/>
      <c r="Q126" s="391"/>
      <c r="R126" s="391"/>
      <c r="S126" s="391"/>
      <c r="T126" s="392"/>
      <c r="U126" s="260" t="str">
        <f>IF(OR(O126="",L126=Paramétrage!$C$10,L126=Paramétrage!$C$13,L126=Paramétrage!$C$16,L126=Paramétrage!$C$19,L126=Paramétrage!$C$23,L126=Paramétrage!$C$26,AND(L126&lt;&gt;Paramétrage!$C$9,P126="Mut+ext")),"",ROUNDUP(N126/O126,0))</f>
        <v/>
      </c>
      <c r="V126" s="261">
        <f>IF(L126="",0,IF(OR(P126="Mut+ext",VLOOKUP(L126,Paramétrage!$C$6:$E$28,2,0)=0),0,IF(O126="","saisir capacité",M126*U126*VLOOKUP(L126,Paramétrage!$C$6:$E$28,2,0))))</f>
        <v>0</v>
      </c>
      <c r="W126" s="98"/>
      <c r="X126" s="262">
        <f t="shared" ref="X126:X133" si="70">IF(ISERROR(V126+W126)=TRUE,V126,V126+W126)</f>
        <v>0</v>
      </c>
      <c r="Y126" s="263">
        <f>IF(L126="",0,IF(ISERROR(W126+V126*VLOOKUP(L126,Paramétrage!$C$6:$E$28,3,0))=TRUE,X126,W126+V126*VLOOKUP(L126,Paramétrage!$C$6:$E$28,3,0)))</f>
        <v>0</v>
      </c>
      <c r="Z126" s="395"/>
      <c r="AA126" s="391"/>
      <c r="AB126" s="396"/>
      <c r="AC126" s="109"/>
      <c r="AD126" s="100"/>
      <c r="AE126" s="42">
        <f>IF(F126="",0,IF(J126="",0,IF(SUMIF(F126:F133,F126,N126:N133)=0,0,IF(J126="Obligatoire",AF126/N126,IF(K126="",AF126/SUMIF(F126:F133,F126,N126:N133),AF126/(SUMIF(F126:F133,F126,N126:N133)/K126))))))</f>
        <v>0</v>
      </c>
      <c r="AF126" s="38">
        <f t="shared" ref="AF126:AF133" si="71">M126*N126</f>
        <v>0</v>
      </c>
      <c r="AH126" s="45">
        <f>IF(SUMIF(F126:F133,F126,N126:N133)=0,0,$M$3*N126/SUMIF(F126:F133,F126,N126:N133))</f>
        <v>0</v>
      </c>
      <c r="AI126" s="13">
        <f t="shared" ref="AI126:AI133" si="72">O126</f>
        <v>0</v>
      </c>
      <c r="AJ126" s="24" t="str">
        <f t="shared" ref="AJ126:AJ133" si="73">IF(AI126=0,"",ROUNDUP(AH126/AI126,0))</f>
        <v/>
      </c>
      <c r="AK126" s="25">
        <f>IF(L126="",0,IF(OR(P126="Mut+ext",VLOOKUP(L126,Paramétrage!$C$6:$E$28,2,0)=0),0,IF(O126="","saisir capacité",IF(P126="Mut+ext",0,M126*AJ126*VLOOKUP(L126,Paramétrage!$C$6:$E$28,2,0)))))</f>
        <v>0</v>
      </c>
      <c r="AL126" s="85"/>
      <c r="AM126" s="25">
        <f t="shared" ref="AM126:AM133" si="74">IF(ISERROR(AK126+AL126)=TRUE,AK126,AK126+AL126)</f>
        <v>0</v>
      </c>
      <c r="AN126" s="25">
        <f>IF(L126="",0,IF(ISERROR(AL126+AK126*VLOOKUP(L126,Paramétrage!$C$6:$E$28,3,0))=TRUE,AM126,AL126+AK126*VLOOKUP(L126,Paramétrage!$C$6:$E$28,3,0)))</f>
        <v>0</v>
      </c>
      <c r="AO126" s="45">
        <f>IF(L126="",0,IF(OR(P126="oui",VLOOKUP(L126,Paramétrage!$C$6:$E$28,2,0)=0),0,IF(U126="",0,U126-AJ126)))</f>
        <v>0</v>
      </c>
      <c r="AP126" s="13">
        <f t="shared" ref="AP126:AP133" si="75">Y126-AN126-W126</f>
        <v>0</v>
      </c>
    </row>
    <row r="127" spans="1:42" ht="15" customHeight="1">
      <c r="A127" s="394"/>
      <c r="B127" s="408"/>
      <c r="C127" s="397"/>
      <c r="D127" s="410"/>
      <c r="E127" s="402"/>
      <c r="F127" s="90"/>
      <c r="G127" s="91"/>
      <c r="H127" s="92"/>
      <c r="I127" s="121"/>
      <c r="J127" s="120"/>
      <c r="K127" s="93"/>
      <c r="L127" s="94"/>
      <c r="M127" s="115"/>
      <c r="N127" s="112"/>
      <c r="O127" s="118"/>
      <c r="P127" s="101"/>
      <c r="Q127" s="391"/>
      <c r="R127" s="391"/>
      <c r="S127" s="391"/>
      <c r="T127" s="392"/>
      <c r="U127" s="260" t="str">
        <f>IF(OR(O127="",L127=Paramétrage!$C$10,L127=Paramétrage!$C$13,L127=Paramétrage!$C$16,L127=Paramétrage!$C$19,L127=Paramétrage!$C$23,L127=Paramétrage!$C$26,AND(L127&lt;&gt;Paramétrage!$C$9,P127="Mut+ext")),"",ROUNDUP(N127/O127,0))</f>
        <v/>
      </c>
      <c r="V127" s="261">
        <f>IF(L127="",0,IF(OR(P127="Mut+ext",VLOOKUP(L127,Paramétrage!$C$6:$E$28,2,0)=0),0,IF(O127="","saisir capacité",M127*U127*VLOOKUP(L127,Paramétrage!$C$6:$E$28,2,0))))</f>
        <v>0</v>
      </c>
      <c r="W127" s="98"/>
      <c r="X127" s="262">
        <f t="shared" si="70"/>
        <v>0</v>
      </c>
      <c r="Y127" s="263">
        <f>IF(L127="",0,IF(ISERROR(W127+V127*VLOOKUP(L127,Paramétrage!$C$6:$E$28,3,0))=TRUE,X127,W127+V127*VLOOKUP(L127,Paramétrage!$C$6:$E$28,3,0)))</f>
        <v>0</v>
      </c>
      <c r="Z127" s="395"/>
      <c r="AA127" s="391"/>
      <c r="AB127" s="396"/>
      <c r="AC127" s="109"/>
      <c r="AD127" s="99"/>
      <c r="AE127" s="42">
        <f>IF(F127="",0,IF(J127="",0,IF(SUMIF(F126:F133,F127,N126:N133)=0,0,IF(J127="Obligatoire",AF127/N127,IF(K127="",AF127/SUMIF(F126:F133,F127,N126:N133),AF127/(SUMIF(F126:F133,F127,N126:N133)/K127))))))</f>
        <v>0</v>
      </c>
      <c r="AF127" s="23">
        <f t="shared" si="71"/>
        <v>0</v>
      </c>
      <c r="AH127" s="45">
        <f>IF(SUMIF(F126:F133,F127,N126:N133)=0,0,$M$3*N127/SUMIF(F126:F133,F127,N126:N133))</f>
        <v>0</v>
      </c>
      <c r="AI127" s="13">
        <f t="shared" si="72"/>
        <v>0</v>
      </c>
      <c r="AJ127" s="24" t="str">
        <f t="shared" si="73"/>
        <v/>
      </c>
      <c r="AK127" s="25">
        <f>IF(L127="",0,IF(OR(P127="Mut+ext",VLOOKUP(L127,Paramétrage!$C$6:$E$28,2,0)=0),0,IF(O127="","saisir capacité",IF(P127="Mut+ext",0,M127*AJ127*VLOOKUP(L127,Paramétrage!$C$6:$E$28,2,0)))))</f>
        <v>0</v>
      </c>
      <c r="AL127" s="85"/>
      <c r="AM127" s="25">
        <f t="shared" si="74"/>
        <v>0</v>
      </c>
      <c r="AN127" s="25">
        <f>IF(L127="",0,IF(ISERROR(AL127+AK127*VLOOKUP(L127,Paramétrage!$C$6:$E$28,3,0))=TRUE,AM127,AL127+AK127*VLOOKUP(L127,Paramétrage!$C$6:$E$28,3,0)))</f>
        <v>0</v>
      </c>
      <c r="AO127" s="45">
        <f>IF(L127="",0,IF(OR(P127="oui",VLOOKUP(L127,Paramétrage!$C$6:$E$28,2,0)=0),0,IF(U127="",0,U127-AJ127)))</f>
        <v>0</v>
      </c>
      <c r="AP127" s="13">
        <f t="shared" si="75"/>
        <v>0</v>
      </c>
    </row>
    <row r="128" spans="1:42" ht="15" customHeight="1">
      <c r="A128" s="394"/>
      <c r="B128" s="408"/>
      <c r="C128" s="397"/>
      <c r="D128" s="410"/>
      <c r="E128" s="402"/>
      <c r="F128" s="90"/>
      <c r="G128" s="91"/>
      <c r="H128" s="92"/>
      <c r="I128" s="121"/>
      <c r="J128" s="120"/>
      <c r="K128" s="93"/>
      <c r="L128" s="94"/>
      <c r="M128" s="115"/>
      <c r="N128" s="112"/>
      <c r="O128" s="118"/>
      <c r="P128" s="101"/>
      <c r="Q128" s="391"/>
      <c r="R128" s="391"/>
      <c r="S128" s="391"/>
      <c r="T128" s="392"/>
      <c r="U128" s="260" t="str">
        <f>IF(OR(O128="",L128=Paramétrage!$C$10,L128=Paramétrage!$C$13,L128=Paramétrage!$C$16,L128=Paramétrage!$C$19,L128=Paramétrage!$C$23,L128=Paramétrage!$C$26,AND(L128&lt;&gt;Paramétrage!$C$9,P128="Mut+ext")),"",ROUNDUP(N128/O128,0))</f>
        <v/>
      </c>
      <c r="V128" s="261">
        <f>IF(L128="",0,IF(OR(P128="Mut+ext",VLOOKUP(L128,Paramétrage!$C$6:$E$28,2,0)=0),0,IF(O128="","saisir capacité",M128*U128*VLOOKUP(L128,Paramétrage!$C$6:$E$28,2,0))))</f>
        <v>0</v>
      </c>
      <c r="W128" s="98"/>
      <c r="X128" s="262">
        <f t="shared" si="70"/>
        <v>0</v>
      </c>
      <c r="Y128" s="263">
        <f>IF(L128="",0,IF(ISERROR(W128+V128*VLOOKUP(L128,Paramétrage!$C$6:$E$28,3,0))=TRUE,X128,W128+V128*VLOOKUP(L128,Paramétrage!$C$6:$E$28,3,0)))</f>
        <v>0</v>
      </c>
      <c r="Z128" s="395"/>
      <c r="AA128" s="391"/>
      <c r="AB128" s="396"/>
      <c r="AC128" s="109"/>
      <c r="AD128" s="99"/>
      <c r="AE128" s="42">
        <f>IF(F128="",0,IF(J128="",0,IF(SUMIF(F126:F133,F128,N126:N133)=0,0,IF(J128="Obligatoire",AF128/N128,IF(K128="",AF128/SUMIF(F126:F133,F128,N126:N133),AF128/(SUMIF(F126:F133,F128,N126:N133)/K128))))))</f>
        <v>0</v>
      </c>
      <c r="AF128" s="23">
        <f t="shared" si="71"/>
        <v>0</v>
      </c>
      <c r="AH128" s="45">
        <f>IF(SUMIF(F126:F133,F128,N126:N133)=0,0,$M$3*N128/SUMIF(F126:F133,F128,N126:N133))</f>
        <v>0</v>
      </c>
      <c r="AI128" s="13">
        <f t="shared" si="72"/>
        <v>0</v>
      </c>
      <c r="AJ128" s="24" t="str">
        <f t="shared" si="73"/>
        <v/>
      </c>
      <c r="AK128" s="25">
        <f>IF(L128="",0,IF(OR(P128="Mut+ext",VLOOKUP(L128,Paramétrage!$C$6:$E$28,2,0)=0),0,IF(O128="","saisir capacité",IF(P128="Mut+ext",0,M128*AJ128*VLOOKUP(L128,Paramétrage!$C$6:$E$28,2,0)))))</f>
        <v>0</v>
      </c>
      <c r="AL128" s="85"/>
      <c r="AM128" s="25">
        <f t="shared" si="74"/>
        <v>0</v>
      </c>
      <c r="AN128" s="25">
        <f>IF(L128="",0,IF(ISERROR(AL128+AK128*VLOOKUP(L128,Paramétrage!$C$6:$E$28,3,0))=TRUE,AM128,AL128+AK128*VLOOKUP(L128,Paramétrage!$C$6:$E$28,3,0)))</f>
        <v>0</v>
      </c>
      <c r="AO128" s="45">
        <f>IF(L128="",0,IF(OR(P128="oui",VLOOKUP(L128,Paramétrage!$C$6:$E$28,2,0)=0),0,IF(U128="",0,U128-AJ128)))</f>
        <v>0</v>
      </c>
      <c r="AP128" s="13">
        <f t="shared" si="75"/>
        <v>0</v>
      </c>
    </row>
    <row r="129" spans="1:42" ht="15" customHeight="1">
      <c r="A129" s="394"/>
      <c r="B129" s="408"/>
      <c r="C129" s="397"/>
      <c r="D129" s="410"/>
      <c r="E129" s="402"/>
      <c r="F129" s="96"/>
      <c r="G129" s="91"/>
      <c r="H129" s="92"/>
      <c r="I129" s="121"/>
      <c r="J129" s="120"/>
      <c r="K129" s="93"/>
      <c r="L129" s="94"/>
      <c r="M129" s="115"/>
      <c r="N129" s="112"/>
      <c r="O129" s="118"/>
      <c r="P129" s="101"/>
      <c r="Q129" s="391"/>
      <c r="R129" s="391"/>
      <c r="S129" s="391"/>
      <c r="T129" s="392"/>
      <c r="U129" s="260" t="str">
        <f>IF(OR(O129="",L129=Paramétrage!$C$10,L129=Paramétrage!$C$13,L129=Paramétrage!$C$16,L129=Paramétrage!$C$19,L129=Paramétrage!$C$23,L129=Paramétrage!$C$26,AND(L129&lt;&gt;Paramétrage!$C$9,P129="Mut+ext")),"",ROUNDUP(N129/O129,0))</f>
        <v/>
      </c>
      <c r="V129" s="261">
        <f>IF(L129="",0,IF(OR(P129="Mut+ext",VLOOKUP(L129,Paramétrage!$C$6:$E$28,2,0)=0),0,IF(O129="","saisir capacité",M129*U129*VLOOKUP(L129,Paramétrage!$C$6:$E$28,2,0))))</f>
        <v>0</v>
      </c>
      <c r="W129" s="98"/>
      <c r="X129" s="262">
        <f t="shared" si="70"/>
        <v>0</v>
      </c>
      <c r="Y129" s="263">
        <f>IF(L129="",0,IF(ISERROR(W129+V129*VLOOKUP(L129,Paramétrage!$C$6:$E$28,3,0))=TRUE,X129,W129+V129*VLOOKUP(L129,Paramétrage!$C$6:$E$28,3,0)))</f>
        <v>0</v>
      </c>
      <c r="Z129" s="395"/>
      <c r="AA129" s="391"/>
      <c r="AB129" s="396"/>
      <c r="AC129" s="109"/>
      <c r="AD129" s="99"/>
      <c r="AE129" s="42">
        <f>IF(F129="",0,IF(J129="",0,IF(SUMIF(F126:F133,F129,N126:N133)=0,0,IF(J129="Obligatoire",AF129/N129,IF(K129="",AF129/SUMIF(F126:F133,F129,N126:N133),AF129/(SUMIF(F126:F133,F129,N126:N133)/K129))))))</f>
        <v>0</v>
      </c>
      <c r="AF129" s="23">
        <f t="shared" si="71"/>
        <v>0</v>
      </c>
      <c r="AH129" s="45">
        <f>IF(SUMIF(F126:F133,F129,N126:N133)=0,0,$M$3*N129/SUMIF(F126:F133,F129,N126:N133))</f>
        <v>0</v>
      </c>
      <c r="AI129" s="13">
        <f t="shared" si="72"/>
        <v>0</v>
      </c>
      <c r="AJ129" s="24" t="str">
        <f t="shared" si="73"/>
        <v/>
      </c>
      <c r="AK129" s="25">
        <f>IF(L129="",0,IF(OR(P129="Mut+ext",VLOOKUP(L129,Paramétrage!$C$6:$E$28,2,0)=0),0,IF(O129="","saisir capacité",IF(P129="Mut+ext",0,M129*AJ129*VLOOKUP(L129,Paramétrage!$C$6:$E$28,2,0)))))</f>
        <v>0</v>
      </c>
      <c r="AL129" s="85"/>
      <c r="AM129" s="25">
        <f t="shared" si="74"/>
        <v>0</v>
      </c>
      <c r="AN129" s="25">
        <f>IF(L129="",0,IF(ISERROR(AL129+AK129*VLOOKUP(L129,Paramétrage!$C$6:$E$28,3,0))=TRUE,AM129,AL129+AK129*VLOOKUP(L129,Paramétrage!$C$6:$E$28,3,0)))</f>
        <v>0</v>
      </c>
      <c r="AO129" s="45">
        <f>IF(L129="",0,IF(OR(P129="oui",VLOOKUP(L129,Paramétrage!$C$6:$E$28,2,0)=0),0,IF(U129="",0,U129-AJ129)))</f>
        <v>0</v>
      </c>
      <c r="AP129" s="13">
        <f t="shared" si="75"/>
        <v>0</v>
      </c>
    </row>
    <row r="130" spans="1:42" ht="15" customHeight="1">
      <c r="A130" s="394"/>
      <c r="B130" s="408"/>
      <c r="C130" s="397"/>
      <c r="D130" s="410"/>
      <c r="E130" s="402"/>
      <c r="F130" s="90"/>
      <c r="G130" s="97"/>
      <c r="H130" s="92"/>
      <c r="I130" s="121"/>
      <c r="J130" s="120"/>
      <c r="K130" s="93"/>
      <c r="L130" s="94"/>
      <c r="M130" s="115"/>
      <c r="N130" s="112"/>
      <c r="O130" s="118"/>
      <c r="P130" s="101"/>
      <c r="Q130" s="391"/>
      <c r="R130" s="391"/>
      <c r="S130" s="391"/>
      <c r="T130" s="392"/>
      <c r="U130" s="260" t="str">
        <f>IF(OR(O130="",L130=Paramétrage!$C$10,L130=Paramétrage!$C$13,L130=Paramétrage!$C$16,L130=Paramétrage!$C$19,L130=Paramétrage!$C$23,L130=Paramétrage!$C$26,AND(L130&lt;&gt;Paramétrage!$C$9,P130="Mut+ext")),"",ROUNDUP(N130/O130,0))</f>
        <v/>
      </c>
      <c r="V130" s="261">
        <f>IF(L130="",0,IF(OR(P130="Mut+ext",VLOOKUP(L130,Paramétrage!$C$6:$E$28,2,0)=0),0,IF(O130="","saisir capacité",M130*U130*VLOOKUP(L130,Paramétrage!$C$6:$E$28,2,0))))</f>
        <v>0</v>
      </c>
      <c r="W130" s="98"/>
      <c r="X130" s="262">
        <f t="shared" si="70"/>
        <v>0</v>
      </c>
      <c r="Y130" s="263">
        <f>IF(L130="",0,IF(ISERROR(W130+V130*VLOOKUP(L130,Paramétrage!$C$6:$E$28,3,0))=TRUE,X130,W130+V130*VLOOKUP(L130,Paramétrage!$C$6:$E$28,3,0)))</f>
        <v>0</v>
      </c>
      <c r="Z130" s="395"/>
      <c r="AA130" s="391"/>
      <c r="AB130" s="396"/>
      <c r="AC130" s="109"/>
      <c r="AD130" s="99"/>
      <c r="AE130" s="42">
        <f>IF(F130="",0,IF(J130="",0,IF(SUMIF(F126:F133,F130,N126:N133)=0,0,IF(J130="Obligatoire",AF130/N130,IF(K130="",AF130/SUMIF(F126:F133,F130,N126:N133),AF130/(SUMIF(F126:F133,F130,N126:N133)/K130))))))</f>
        <v>0</v>
      </c>
      <c r="AF130" s="23">
        <f t="shared" si="71"/>
        <v>0</v>
      </c>
      <c r="AH130" s="45">
        <f>IF(SUMIF(F126:F133,F130,N126:N133)=0,0,$M$3*N130/SUMIF(F126:F133,F130,N126:N133))</f>
        <v>0</v>
      </c>
      <c r="AI130" s="13">
        <f t="shared" si="72"/>
        <v>0</v>
      </c>
      <c r="AJ130" s="24" t="str">
        <f t="shared" si="73"/>
        <v/>
      </c>
      <c r="AK130" s="25">
        <f>IF(L130="",0,IF(OR(P130="Mut+ext",VLOOKUP(L130,Paramétrage!$C$6:$E$28,2,0)=0),0,IF(O130="","saisir capacité",IF(P130="Mut+ext",0,M130*AJ130*VLOOKUP(L130,Paramétrage!$C$6:$E$28,2,0)))))</f>
        <v>0</v>
      </c>
      <c r="AL130" s="85"/>
      <c r="AM130" s="25">
        <f t="shared" si="74"/>
        <v>0</v>
      </c>
      <c r="AN130" s="25">
        <f>IF(L130="",0,IF(ISERROR(AL130+AK130*VLOOKUP(L130,Paramétrage!$C$6:$E$28,3,0))=TRUE,AM130,AL130+AK130*VLOOKUP(L130,Paramétrage!$C$6:$E$28,3,0)))</f>
        <v>0</v>
      </c>
      <c r="AO130" s="45">
        <f>IF(L130="",0,IF(OR(P130="oui",VLOOKUP(L130,Paramétrage!$C$6:$E$28,2,0)=0),0,IF(U130="",0,U130-AJ130)))</f>
        <v>0</v>
      </c>
      <c r="AP130" s="13">
        <f t="shared" si="75"/>
        <v>0</v>
      </c>
    </row>
    <row r="131" spans="1:42" ht="15" customHeight="1">
      <c r="A131" s="394"/>
      <c r="B131" s="408"/>
      <c r="C131" s="397"/>
      <c r="D131" s="410"/>
      <c r="E131" s="402"/>
      <c r="F131" s="90"/>
      <c r="G131" s="97"/>
      <c r="H131" s="92"/>
      <c r="I131" s="121"/>
      <c r="J131" s="120"/>
      <c r="K131" s="93"/>
      <c r="L131" s="94"/>
      <c r="M131" s="115"/>
      <c r="N131" s="112"/>
      <c r="O131" s="118"/>
      <c r="P131" s="101"/>
      <c r="Q131" s="391"/>
      <c r="R131" s="391"/>
      <c r="S131" s="391"/>
      <c r="T131" s="392"/>
      <c r="U131" s="260" t="str">
        <f>IF(OR(O131="",L131=Paramétrage!$C$10,L131=Paramétrage!$C$13,L131=Paramétrage!$C$16,L131=Paramétrage!$C$19,L131=Paramétrage!$C$23,L131=Paramétrage!$C$26,AND(L131&lt;&gt;Paramétrage!$C$9,P131="Mut+ext")),"",ROUNDUP(N131/O131,0))</f>
        <v/>
      </c>
      <c r="V131" s="261">
        <f>IF(L131="",0,IF(OR(P131="Mut+ext",VLOOKUP(L131,Paramétrage!$C$6:$E$28,2,0)=0),0,IF(O131="","saisir capacité",M131*U131*VLOOKUP(L131,Paramétrage!$C$6:$E$28,2,0))))</f>
        <v>0</v>
      </c>
      <c r="W131" s="98"/>
      <c r="X131" s="262">
        <f t="shared" si="70"/>
        <v>0</v>
      </c>
      <c r="Y131" s="263">
        <f>IF(L131="",0,IF(ISERROR(W131+V131*VLOOKUP(L131,Paramétrage!$C$6:$E$28,3,0))=TRUE,X131,W131+V131*VLOOKUP(L131,Paramétrage!$C$6:$E$28,3,0)))</f>
        <v>0</v>
      </c>
      <c r="Z131" s="395"/>
      <c r="AA131" s="391"/>
      <c r="AB131" s="396"/>
      <c r="AC131" s="109"/>
      <c r="AD131" s="99"/>
      <c r="AE131" s="42">
        <f>IF(F131="",0,IF(J131="",0,IF(SUMIF(F126:F133,F131,N126:N133)=0,0,IF(J131="Obligatoire",AF131/N131,IF(K131="",AF131/SUMIF(F126:F133,F131,N126:N133),AF131/(SUMIF(F126:F133,F131,N126:N133)/K131))))))</f>
        <v>0</v>
      </c>
      <c r="AF131" s="23">
        <f t="shared" si="71"/>
        <v>0</v>
      </c>
      <c r="AH131" s="45">
        <f>IF(SUMIF(F126:F133,F131,N126:N133)=0,0,$M$3*N131/SUMIF(F126:F133,F131,N126:N133))</f>
        <v>0</v>
      </c>
      <c r="AI131" s="13">
        <f t="shared" si="72"/>
        <v>0</v>
      </c>
      <c r="AJ131" s="24" t="str">
        <f t="shared" si="73"/>
        <v/>
      </c>
      <c r="AK131" s="25">
        <f>IF(L131="",0,IF(OR(P131="Mut+ext",VLOOKUP(L131,Paramétrage!$C$6:$E$28,2,0)=0),0,IF(O131="","saisir capacité",IF(P131="Mut+ext",0,M131*AJ131*VLOOKUP(L131,Paramétrage!$C$6:$E$28,2,0)))))</f>
        <v>0</v>
      </c>
      <c r="AL131" s="85"/>
      <c r="AM131" s="25">
        <f t="shared" si="74"/>
        <v>0</v>
      </c>
      <c r="AN131" s="25">
        <f>IF(L131="",0,IF(ISERROR(AL131+AK131*VLOOKUP(L131,Paramétrage!$C$6:$E$28,3,0))=TRUE,AM131,AL131+AK131*VLOOKUP(L131,Paramétrage!$C$6:$E$28,3,0)))</f>
        <v>0</v>
      </c>
      <c r="AO131" s="45">
        <f>IF(L131="",0,IF(OR(P131="oui",VLOOKUP(L131,Paramétrage!$C$6:$E$28,2,0)=0),0,IF(U131="",0,U131-AJ131)))</f>
        <v>0</v>
      </c>
      <c r="AP131" s="13">
        <f t="shared" si="75"/>
        <v>0</v>
      </c>
    </row>
    <row r="132" spans="1:42" ht="15" customHeight="1">
      <c r="A132" s="394"/>
      <c r="B132" s="408"/>
      <c r="C132" s="397"/>
      <c r="D132" s="410"/>
      <c r="E132" s="402"/>
      <c r="F132" s="90"/>
      <c r="G132" s="97"/>
      <c r="H132" s="92"/>
      <c r="I132" s="121"/>
      <c r="J132" s="120"/>
      <c r="K132" s="93"/>
      <c r="L132" s="94"/>
      <c r="M132" s="115"/>
      <c r="N132" s="112"/>
      <c r="O132" s="118"/>
      <c r="P132" s="101"/>
      <c r="Q132" s="391"/>
      <c r="R132" s="391"/>
      <c r="S132" s="391"/>
      <c r="T132" s="392"/>
      <c r="U132" s="260" t="str">
        <f>IF(OR(O132="",L132=Paramétrage!$C$10,L132=Paramétrage!$C$13,L132=Paramétrage!$C$16,L132=Paramétrage!$C$19,L132=Paramétrage!$C$23,L132=Paramétrage!$C$26,AND(L132&lt;&gt;Paramétrage!$C$9,P132="Mut+ext")),"",ROUNDUP(N132/O132,0))</f>
        <v/>
      </c>
      <c r="V132" s="261">
        <f>IF(L132="",0,IF(OR(P132="Mut+ext",VLOOKUP(L132,Paramétrage!$C$6:$E$28,2,0)=0),0,IF(O132="","saisir capacité",M132*U132*VLOOKUP(L132,Paramétrage!$C$6:$E$28,2,0))))</f>
        <v>0</v>
      </c>
      <c r="W132" s="98"/>
      <c r="X132" s="262">
        <f t="shared" si="70"/>
        <v>0</v>
      </c>
      <c r="Y132" s="263">
        <f>IF(L132="",0,IF(ISERROR(W132+V132*VLOOKUP(L132,Paramétrage!$C$6:$E$28,3,0))=TRUE,X132,W132+V132*VLOOKUP(L132,Paramétrage!$C$6:$E$28,3,0)))</f>
        <v>0</v>
      </c>
      <c r="Z132" s="395"/>
      <c r="AA132" s="391"/>
      <c r="AB132" s="396"/>
      <c r="AC132" s="109"/>
      <c r="AD132" s="99"/>
      <c r="AE132" s="42">
        <f>IF(F132="",0,IF(J132="",0,IF(SUMIF(F126:F133,F132,N126:N133)=0,0,IF(J132="Obligatoire",AF132/N132,IF(K132="",AF132/SUMIF(F126:F133,F132,N126:N133),AF132/(SUMIF(F126:F133,F132,N126:N133)/K132))))))</f>
        <v>0</v>
      </c>
      <c r="AF132" s="23">
        <f t="shared" si="71"/>
        <v>0</v>
      </c>
      <c r="AH132" s="45">
        <f>IF(SUMIF(F126:F133,F132,N126:N133)=0,0,$M$3*N132/SUMIF(F126:F133,F132,N126:N133))</f>
        <v>0</v>
      </c>
      <c r="AI132" s="13">
        <f t="shared" si="72"/>
        <v>0</v>
      </c>
      <c r="AJ132" s="24" t="str">
        <f t="shared" si="73"/>
        <v/>
      </c>
      <c r="AK132" s="25">
        <f>IF(L132="",0,IF(OR(P132="Mut+ext",VLOOKUP(L132,Paramétrage!$C$6:$E$28,2,0)=0),0,IF(O132="","saisir capacité",IF(P132="Mut+ext",0,M132*AJ132*VLOOKUP(L132,Paramétrage!$C$6:$E$28,2,0)))))</f>
        <v>0</v>
      </c>
      <c r="AL132" s="85"/>
      <c r="AM132" s="25">
        <f t="shared" si="74"/>
        <v>0</v>
      </c>
      <c r="AN132" s="25">
        <f>IF(L132="",0,IF(ISERROR(AL132+AK132*VLOOKUP(L132,Paramétrage!$C$6:$E$28,3,0))=TRUE,AM132,AL132+AK132*VLOOKUP(L132,Paramétrage!$C$6:$E$28,3,0)))</f>
        <v>0</v>
      </c>
      <c r="AO132" s="45">
        <f>IF(L132="",0,IF(OR(P132="oui",VLOOKUP(L132,Paramétrage!$C$6:$E$28,2,0)=0),0,IF(U132="",0,U132-AJ132)))</f>
        <v>0</v>
      </c>
      <c r="AP132" s="13">
        <f t="shared" si="75"/>
        <v>0</v>
      </c>
    </row>
    <row r="133" spans="1:42" ht="15" customHeight="1">
      <c r="A133" s="394"/>
      <c r="B133" s="408"/>
      <c r="C133" s="397"/>
      <c r="D133" s="410"/>
      <c r="E133" s="403"/>
      <c r="F133" s="90"/>
      <c r="G133" s="97"/>
      <c r="H133" s="92"/>
      <c r="I133" s="121"/>
      <c r="J133" s="120"/>
      <c r="K133" s="93"/>
      <c r="L133" s="94"/>
      <c r="M133" s="115"/>
      <c r="N133" s="112"/>
      <c r="O133" s="118"/>
      <c r="P133" s="101"/>
      <c r="Q133" s="391"/>
      <c r="R133" s="391"/>
      <c r="S133" s="391"/>
      <c r="T133" s="392"/>
      <c r="U133" s="260" t="str">
        <f>IF(OR(O133="",L133=Paramétrage!$C$10,L133=Paramétrage!$C$13,L133=Paramétrage!$C$16,L133=Paramétrage!$C$19,L133=Paramétrage!$C$23,L133=Paramétrage!$C$26,AND(L133&lt;&gt;Paramétrage!$C$9,P133="Mut+ext")),"",ROUNDUP(N133/O133,0))</f>
        <v/>
      </c>
      <c r="V133" s="261">
        <f>IF(L133="",0,IF(OR(P133="Mut+ext",VLOOKUP(L133,Paramétrage!$C$6:$E$28,2,0)=0),0,IF(O133="","saisir capacité",M133*U133*VLOOKUP(L133,Paramétrage!$C$6:$E$28,2,0))))</f>
        <v>0</v>
      </c>
      <c r="W133" s="98"/>
      <c r="X133" s="262">
        <f t="shared" si="70"/>
        <v>0</v>
      </c>
      <c r="Y133" s="263">
        <f>IF(L133="",0,IF(ISERROR(W133+V133*VLOOKUP(L133,Paramétrage!$C$6:$E$28,3,0))=TRUE,X133,W133+V133*VLOOKUP(L133,Paramétrage!$C$6:$E$28,3,0)))</f>
        <v>0</v>
      </c>
      <c r="Z133" s="395"/>
      <c r="AA133" s="391"/>
      <c r="AB133" s="396"/>
      <c r="AC133" s="109"/>
      <c r="AD133" s="99"/>
      <c r="AE133" s="42">
        <f>IF(F133="",0,IF(J133="",0,IF(SUMIF(F126:F133,F133,N126:N133)=0,0,IF(J133="Obligatoire",AF133/N133,IF(K133="",AF133/SUMIF(F126:F133,F133,N126:N133),AF133/(SUMIF(F126:F133,F133,N126:N133)/K133))))))</f>
        <v>0</v>
      </c>
      <c r="AF133" s="23">
        <f t="shared" si="71"/>
        <v>0</v>
      </c>
      <c r="AH133" s="45">
        <f>IF(SUMIF(F126:F133,F133,N126:N133)=0,0,$M$3*N133/SUMIF(F126:F133,F133,N126:N133))</f>
        <v>0</v>
      </c>
      <c r="AI133" s="13">
        <f t="shared" si="72"/>
        <v>0</v>
      </c>
      <c r="AJ133" s="24" t="str">
        <f t="shared" si="73"/>
        <v/>
      </c>
      <c r="AK133" s="25">
        <f>IF(L133="",0,IF(OR(P133="Mut+ext",VLOOKUP(L133,Paramétrage!$C$6:$E$28,2,0)=0),0,IF(O133="","saisir capacité",IF(P133="Mut+ext",0,M133*AJ133*VLOOKUP(L133,Paramétrage!$C$6:$E$28,2,0)))))</f>
        <v>0</v>
      </c>
      <c r="AL133" s="85"/>
      <c r="AM133" s="25">
        <f t="shared" si="74"/>
        <v>0</v>
      </c>
      <c r="AN133" s="25">
        <f>IF(L133="",0,IF(ISERROR(AL133+AK133*VLOOKUP(L133,Paramétrage!$C$6:$E$28,3,0))=TRUE,AM133,AL133+AK133*VLOOKUP(L133,Paramétrage!$C$6:$E$28,3,0)))</f>
        <v>0</v>
      </c>
      <c r="AO133" s="45">
        <f>IF(L133="",0,IF(OR(P133="oui",VLOOKUP(L133,Paramétrage!$C$6:$E$28,2,0)=0),0,IF(U133="",0,U133-AJ133)))</f>
        <v>0</v>
      </c>
      <c r="AP133" s="13">
        <f t="shared" si="75"/>
        <v>0</v>
      </c>
    </row>
    <row r="134" spans="1:42">
      <c r="A134" s="394"/>
      <c r="B134" s="408"/>
      <c r="C134" s="397"/>
      <c r="D134" s="264"/>
      <c r="E134" s="264"/>
      <c r="F134" s="265"/>
      <c r="G134" s="266"/>
      <c r="H134" s="267"/>
      <c r="I134" s="268"/>
      <c r="J134" s="267"/>
      <c r="K134" s="269"/>
      <c r="L134" s="270"/>
      <c r="M134" s="271">
        <f>AE134</f>
        <v>0</v>
      </c>
      <c r="N134" s="272">
        <f>SUM(N126:N133)</f>
        <v>0</v>
      </c>
      <c r="O134" s="272"/>
      <c r="P134" s="273"/>
      <c r="Q134" s="274"/>
      <c r="R134" s="274"/>
      <c r="S134" s="274"/>
      <c r="T134" s="275"/>
      <c r="U134" s="276"/>
      <c r="V134" s="277">
        <f>SUM(V126:V133)</f>
        <v>0</v>
      </c>
      <c r="W134" s="270">
        <f>SUM(W126:W133)</f>
        <v>0</v>
      </c>
      <c r="X134" s="278">
        <f t="shared" si="63"/>
        <v>0</v>
      </c>
      <c r="Y134" s="279">
        <f>SUM(Y126:Y133)</f>
        <v>0</v>
      </c>
      <c r="Z134" s="280"/>
      <c r="AA134" s="280"/>
      <c r="AB134" s="281"/>
      <c r="AC134" s="282"/>
      <c r="AD134" s="275"/>
      <c r="AE134" s="41">
        <f>SUM(AE126:AE133)</f>
        <v>0</v>
      </c>
      <c r="AF134" s="39">
        <f>SUM(AF126:AF133)</f>
        <v>0</v>
      </c>
    </row>
    <row r="135" spans="1:42" ht="15.6" customHeight="1">
      <c r="A135" s="394"/>
      <c r="B135" s="408"/>
      <c r="C135" s="397" t="s">
        <v>221</v>
      </c>
      <c r="D135" s="397" t="s">
        <v>146</v>
      </c>
      <c r="E135" s="400">
        <v>6</v>
      </c>
      <c r="F135" s="304"/>
      <c r="G135" s="103"/>
      <c r="H135" s="302"/>
      <c r="I135" s="293"/>
      <c r="J135" s="290"/>
      <c r="K135" s="291"/>
      <c r="L135" s="291"/>
      <c r="M135" s="115"/>
      <c r="N135" s="301"/>
      <c r="O135" s="300"/>
      <c r="P135" s="292"/>
      <c r="Q135" s="391"/>
      <c r="R135" s="391"/>
      <c r="S135" s="391"/>
      <c r="T135" s="392"/>
      <c r="U135" s="260"/>
      <c r="V135" s="261"/>
      <c r="W135" s="283"/>
      <c r="X135" s="262"/>
      <c r="Y135" s="263"/>
      <c r="Z135" s="395"/>
      <c r="AA135" s="391"/>
      <c r="AB135" s="396"/>
      <c r="AC135" s="109"/>
      <c r="AD135" s="99"/>
      <c r="AE135" s="42">
        <f>IF(F135="",0,IF(J135="",0,IF(SUMIF(F135:F139,F135,N135:N139)=0,0,IF(K135="",AF135/SUMIF(F135:F139,F135,N135:N139),AF135/(SUMIF(F135:F139,F135,N135:N139)/K135)))))</f>
        <v>0</v>
      </c>
      <c r="AF135" s="38">
        <f>M135*N135</f>
        <v>0</v>
      </c>
    </row>
    <row r="136" spans="1:42">
      <c r="A136" s="394"/>
      <c r="B136" s="408"/>
      <c r="C136" s="397"/>
      <c r="D136" s="397"/>
      <c r="E136" s="398"/>
      <c r="F136" s="304"/>
      <c r="G136" s="103"/>
      <c r="H136" s="302"/>
      <c r="I136" s="293"/>
      <c r="J136" s="290"/>
      <c r="K136" s="291"/>
      <c r="L136" s="291"/>
      <c r="M136" s="115"/>
      <c r="N136" s="301"/>
      <c r="O136" s="300"/>
      <c r="P136" s="292"/>
      <c r="Q136" s="391"/>
      <c r="R136" s="391"/>
      <c r="S136" s="391"/>
      <c r="T136" s="392"/>
      <c r="U136" s="260"/>
      <c r="V136" s="261"/>
      <c r="W136" s="283"/>
      <c r="X136" s="262"/>
      <c r="Y136" s="263"/>
      <c r="Z136" s="395"/>
      <c r="AA136" s="391"/>
      <c r="AB136" s="396"/>
      <c r="AC136" s="109"/>
      <c r="AD136" s="99"/>
      <c r="AE136" s="42">
        <f>IF(F136="",0,IF(J136="",0,IF(SUMIF(F136:F140,F136,N136:N140)=0,0,IF(K136="",AF136/SUMIF(F136:F140,F136,N136:N140),AF136/(SUMIF(F136:F140,F136,N136:N140)/K136)))))</f>
        <v>0</v>
      </c>
      <c r="AF136" s="23">
        <f>M136*N136</f>
        <v>0</v>
      </c>
    </row>
    <row r="137" spans="1:42">
      <c r="A137" s="394"/>
      <c r="B137" s="408"/>
      <c r="C137" s="397"/>
      <c r="D137" s="397"/>
      <c r="E137" s="398"/>
      <c r="F137" s="304"/>
      <c r="G137" s="103"/>
      <c r="H137" s="302"/>
      <c r="I137" s="293"/>
      <c r="J137" s="290"/>
      <c r="K137" s="291"/>
      <c r="L137" s="291"/>
      <c r="M137" s="115"/>
      <c r="N137" s="301"/>
      <c r="O137" s="300"/>
      <c r="P137" s="292"/>
      <c r="Q137" s="391"/>
      <c r="R137" s="391"/>
      <c r="S137" s="391"/>
      <c r="T137" s="392"/>
      <c r="U137" s="260"/>
      <c r="V137" s="261"/>
      <c r="W137" s="283"/>
      <c r="X137" s="262"/>
      <c r="Y137" s="263"/>
      <c r="Z137" s="395"/>
      <c r="AA137" s="391"/>
      <c r="AB137" s="396"/>
      <c r="AC137" s="109"/>
      <c r="AD137" s="100"/>
      <c r="AE137" s="42">
        <f>IF(F137="",0,IF(J137="",0,IF(SUMIF(F137:F141,F137,N137:N141)=0,0,IF(K137="",AF137/SUMIF(F137:F141,F137,N137:N141),AF137/(SUMIF(F137:F141,F137,N137:N141)/K137)))))</f>
        <v>0</v>
      </c>
      <c r="AF137" s="23">
        <f>M137*N137</f>
        <v>0</v>
      </c>
    </row>
    <row r="138" spans="1:42">
      <c r="A138" s="394"/>
      <c r="B138" s="408"/>
      <c r="C138" s="397"/>
      <c r="D138" s="397"/>
      <c r="E138" s="398"/>
      <c r="F138" s="304"/>
      <c r="G138" s="103"/>
      <c r="H138" s="302"/>
      <c r="I138" s="293"/>
      <c r="J138" s="290"/>
      <c r="K138" s="291"/>
      <c r="L138" s="291"/>
      <c r="M138" s="115"/>
      <c r="N138" s="301"/>
      <c r="O138" s="300"/>
      <c r="P138" s="292"/>
      <c r="Q138" s="391"/>
      <c r="R138" s="391"/>
      <c r="S138" s="391"/>
      <c r="T138" s="392"/>
      <c r="U138" s="260"/>
      <c r="V138" s="261"/>
      <c r="W138" s="283"/>
      <c r="X138" s="262"/>
      <c r="Y138" s="263"/>
      <c r="Z138" s="395"/>
      <c r="AA138" s="391"/>
      <c r="AB138" s="396"/>
      <c r="AC138" s="109"/>
      <c r="AD138" s="99"/>
      <c r="AE138" s="42">
        <f>IF(F138="",0,IF(J138="",0,IF(SUMIF(F138:F142,F138,N138:N142)=0,0,IF(K138="",AF138/SUMIF(F138:F142,F138,N138:N142),AF138/(SUMIF(F138:F142,F138,N138:N142)/K138)))))</f>
        <v>0</v>
      </c>
      <c r="AF138" s="23">
        <f>M138*N138</f>
        <v>0</v>
      </c>
    </row>
    <row r="139" spans="1:42">
      <c r="A139" s="394"/>
      <c r="B139" s="408"/>
      <c r="C139" s="397"/>
      <c r="D139" s="397"/>
      <c r="E139" s="399"/>
      <c r="F139" s="304"/>
      <c r="G139" s="103"/>
      <c r="H139" s="302"/>
      <c r="I139" s="293" t="s">
        <v>158</v>
      </c>
      <c r="J139" s="290"/>
      <c r="K139" s="291"/>
      <c r="L139" s="291"/>
      <c r="M139" s="115"/>
      <c r="N139" s="301"/>
      <c r="O139" s="300"/>
      <c r="P139" s="292"/>
      <c r="Q139" s="391"/>
      <c r="R139" s="391"/>
      <c r="S139" s="391"/>
      <c r="T139" s="392"/>
      <c r="U139" s="260"/>
      <c r="V139" s="261"/>
      <c r="W139" s="283"/>
      <c r="X139" s="262"/>
      <c r="Y139" s="263"/>
      <c r="Z139" s="395"/>
      <c r="AA139" s="391"/>
      <c r="AB139" s="396"/>
      <c r="AC139" s="109"/>
      <c r="AD139" s="99"/>
      <c r="AE139" s="42">
        <f>IF(F139="",0,IF(J139="",0,IF(SUMIF(F139:F143,F139,N139:N143)=0,0,IF(K139="",AF139/SUMIF(F139:F143,F139,N139:N143),AF139/(SUMIF(F139:F143,F139,N139:N143)/K139)))))</f>
        <v>0</v>
      </c>
      <c r="AF139" s="23">
        <f>M139*N139</f>
        <v>0</v>
      </c>
    </row>
    <row r="140" spans="1:42">
      <c r="A140" s="394"/>
      <c r="B140" s="408"/>
      <c r="C140" s="397"/>
      <c r="D140" s="264"/>
      <c r="E140" s="264"/>
      <c r="F140" s="265"/>
      <c r="G140" s="266"/>
      <c r="H140" s="267"/>
      <c r="I140" s="268"/>
      <c r="J140" s="267"/>
      <c r="K140" s="269"/>
      <c r="L140" s="270"/>
      <c r="M140" s="271">
        <f>IF(SUM(N135:N139)=0,0,SUMPRODUCT(M135:M139,N135:N139)/SUM(N135:N139))</f>
        <v>0</v>
      </c>
      <c r="N140" s="272"/>
      <c r="O140" s="272"/>
      <c r="P140" s="273"/>
      <c r="Q140" s="274"/>
      <c r="R140" s="274"/>
      <c r="S140" s="274"/>
      <c r="T140" s="275"/>
      <c r="U140" s="276"/>
      <c r="V140" s="277">
        <f>SUM(V135:V139)</f>
        <v>0</v>
      </c>
      <c r="W140" s="270">
        <f>SUM(W135:W139)</f>
        <v>0</v>
      </c>
      <c r="X140" s="278">
        <f t="shared" ref="X140" si="76">V140+W140</f>
        <v>0</v>
      </c>
      <c r="Y140" s="279">
        <f>SUM(Y135:Y139)</f>
        <v>0</v>
      </c>
      <c r="Z140" s="280"/>
      <c r="AA140" s="280"/>
      <c r="AB140" s="281"/>
      <c r="AC140" s="282"/>
      <c r="AD140" s="275"/>
      <c r="AE140" s="41">
        <f>SUM(AE135:AE139)</f>
        <v>0</v>
      </c>
      <c r="AF140" s="39">
        <f>SUM(AF135:AF139)</f>
        <v>0</v>
      </c>
    </row>
    <row r="141" spans="1:42">
      <c r="A141" s="394"/>
      <c r="B141" s="408"/>
      <c r="C141" s="397" t="s">
        <v>222</v>
      </c>
      <c r="D141" s="397" t="s">
        <v>122</v>
      </c>
      <c r="E141" s="398">
        <v>3</v>
      </c>
      <c r="F141" s="102" t="s">
        <v>260</v>
      </c>
      <c r="G141" s="103" t="s">
        <v>23</v>
      </c>
      <c r="H141" s="92" t="s">
        <v>160</v>
      </c>
      <c r="I141" s="121">
        <v>16</v>
      </c>
      <c r="J141" s="120" t="s">
        <v>94</v>
      </c>
      <c r="K141" s="93"/>
      <c r="L141" s="94" t="s">
        <v>99</v>
      </c>
      <c r="M141" s="115">
        <v>20</v>
      </c>
      <c r="N141" s="112">
        <v>40</v>
      </c>
      <c r="O141" s="118">
        <v>40</v>
      </c>
      <c r="P141" s="101" t="s">
        <v>96</v>
      </c>
      <c r="Q141" s="391" t="s">
        <v>163</v>
      </c>
      <c r="R141" s="391"/>
      <c r="S141" s="391"/>
      <c r="T141" s="392"/>
      <c r="U141" s="260">
        <f>IF(OR(O141="",L141=Paramétrage!$C$10,L141=Paramétrage!$C$13,L141=Paramétrage!$C$16,L141=Paramétrage!$C$19,L141=Paramétrage!$C$23,L141=Paramétrage!$C$26,AND(L141&lt;&gt;Paramétrage!$C$9,P141="Mut+ext")),0,ROUNDUP(N141/O141,0))</f>
        <v>0</v>
      </c>
      <c r="V141" s="261">
        <f>IF(L141="",0,IF(OR(P141="Mut+ext",VLOOKUP(L141,Paramétrage!$C$6:$E$28,2,0)=0),0,IF(O141="","saisir capacité",M141*U141*VLOOKUP(L141,Paramétrage!$C$6:$E$28,2,0))))</f>
        <v>0</v>
      </c>
      <c r="W141" s="98"/>
      <c r="X141" s="262">
        <f t="shared" ref="X141:X148" si="77">IF(ISERROR(V141+W141)=TRUE,V141,V141+W141)</f>
        <v>0</v>
      </c>
      <c r="Y141" s="263">
        <f>IF(L141="",0,IF(ISERROR(W141+V141*VLOOKUP(L141,Paramétrage!$C$6:$E$28,3,0))=TRUE,X141,W141+V141*VLOOKUP(L141,Paramétrage!$C$6:$E$28,3,0)))</f>
        <v>0</v>
      </c>
      <c r="Z141" s="395"/>
      <c r="AA141" s="391"/>
      <c r="AB141" s="396"/>
      <c r="AC141" s="109"/>
      <c r="AD141" s="100"/>
      <c r="AE141" s="42">
        <f>IF(F141="",0,IF(J141="",0,IF(SUMIF(F141:F148,F141,N141:N148)=0,0,IF(J141="Obligatoire",AF141/N141,IF(K141="",AF141/SUMIF(F141:F148,F141,N141:N148),AF141/(SUMIF(F141:F148,F141,N141:N148)/K141))))))</f>
        <v>20</v>
      </c>
      <c r="AF141" s="23">
        <f t="shared" ref="AF141:AF148" si="78">M141*N141</f>
        <v>800</v>
      </c>
    </row>
    <row r="142" spans="1:42" ht="15.6" hidden="1" customHeight="1">
      <c r="A142" s="394"/>
      <c r="B142" s="408"/>
      <c r="C142" s="397"/>
      <c r="D142" s="397"/>
      <c r="E142" s="398"/>
      <c r="F142" s="90"/>
      <c r="G142" s="103"/>
      <c r="H142" s="92"/>
      <c r="I142" s="121"/>
      <c r="J142" s="120"/>
      <c r="K142" s="93"/>
      <c r="L142" s="94"/>
      <c r="M142" s="115"/>
      <c r="N142" s="112"/>
      <c r="O142" s="118"/>
      <c r="P142" s="101"/>
      <c r="Q142" s="391"/>
      <c r="R142" s="391"/>
      <c r="S142" s="391"/>
      <c r="T142" s="392"/>
      <c r="U142" s="260" t="str">
        <f>IF(OR(O142="",L142=Paramétrage!$C$10,L142=Paramétrage!$C$13,L142=Paramétrage!$C$16,L142=Paramétrage!$C$19,L142=Paramétrage!$C$23,L142=Paramétrage!$C$26,AND(L142&lt;&gt;Paramétrage!$C$9,P142="Mut+ext")),"",ROUNDUP(N142/O142,0))</f>
        <v/>
      </c>
      <c r="V142" s="261">
        <f>IF(L142="",0,IF(OR(P142="Mut+ext",VLOOKUP(L142,Paramétrage!$C$6:$E$28,2,0)=0),0,IF(O142="","saisir capacité",M142*U142*VLOOKUP(L142,Paramétrage!$C$6:$E$28,2,0))))</f>
        <v>0</v>
      </c>
      <c r="W142" s="98"/>
      <c r="X142" s="262">
        <f t="shared" si="77"/>
        <v>0</v>
      </c>
      <c r="Y142" s="263">
        <f>IF(L142="",0,IF(ISERROR(W142+V142*VLOOKUP(L142,Paramétrage!$C$6:$E$28,3,0))=TRUE,X142,W142+V142*VLOOKUP(L142,Paramétrage!$C$6:$E$28,3,0)))</f>
        <v>0</v>
      </c>
      <c r="Z142" s="395"/>
      <c r="AA142" s="391"/>
      <c r="AB142" s="396"/>
      <c r="AC142" s="109"/>
      <c r="AD142" s="99"/>
      <c r="AE142" s="42">
        <f>IF(F142="",0,IF(J142="",0,IF(SUMIF(F141:F148,F142,N141:N148)=0,0,IF(J142="Obligatoire",AF142/N142,IF(K142="",AF142/SUMIF(F141:F148,F142,N141:N148),AF142/(SUMIF(F141:F148,F142,N141:N148)/K142))))))</f>
        <v>0</v>
      </c>
      <c r="AF142" s="23">
        <f t="shared" si="78"/>
        <v>0</v>
      </c>
    </row>
    <row r="143" spans="1:42" ht="15.6" hidden="1" customHeight="1">
      <c r="A143" s="394"/>
      <c r="B143" s="408"/>
      <c r="C143" s="397"/>
      <c r="D143" s="397"/>
      <c r="E143" s="398"/>
      <c r="F143" s="90"/>
      <c r="G143" s="103"/>
      <c r="H143" s="92"/>
      <c r="I143" s="121"/>
      <c r="J143" s="120"/>
      <c r="K143" s="93"/>
      <c r="L143" s="94"/>
      <c r="M143" s="115"/>
      <c r="N143" s="112"/>
      <c r="O143" s="118"/>
      <c r="P143" s="101"/>
      <c r="Q143" s="391"/>
      <c r="R143" s="391"/>
      <c r="S143" s="391"/>
      <c r="T143" s="392"/>
      <c r="U143" s="260" t="str">
        <f>IF(OR(O143="",L143=Paramétrage!$C$10,L143=Paramétrage!$C$13,L143=Paramétrage!$C$16,L143=Paramétrage!$C$19,L143=Paramétrage!$C$23,L143=Paramétrage!$C$26,AND(L143&lt;&gt;Paramétrage!$C$9,P143="Mut+ext")),"",ROUNDUP(N143/O143,0))</f>
        <v/>
      </c>
      <c r="V143" s="261">
        <f>IF(L143="",0,IF(OR(P143="Mut+ext",VLOOKUP(L143,Paramétrage!$C$6:$E$28,2,0)=0),0,IF(O143="","saisir capacité",M143*U143*VLOOKUP(L143,Paramétrage!$C$6:$E$28,2,0))))</f>
        <v>0</v>
      </c>
      <c r="W143" s="98"/>
      <c r="X143" s="262">
        <f t="shared" si="77"/>
        <v>0</v>
      </c>
      <c r="Y143" s="263">
        <f>IF(L143="",0,IF(ISERROR(W143+V143*VLOOKUP(L143,Paramétrage!$C$6:$E$28,3,0))=TRUE,X143,W143+V143*VLOOKUP(L143,Paramétrage!$C$6:$E$28,3,0)))</f>
        <v>0</v>
      </c>
      <c r="Z143" s="395"/>
      <c r="AA143" s="391"/>
      <c r="AB143" s="396"/>
      <c r="AC143" s="109"/>
      <c r="AD143" s="99"/>
      <c r="AE143" s="42">
        <f>IF(F143="",0,IF(J143="",0,IF(SUMIF(F141:F148,F143,N141:N148)=0,0,IF(J143="Obligatoire",AF143/N143,IF(K143="",AF143/SUMIF(F141:F148,F143,N141:N148),AF143/(SUMIF(F141:F148,F143,N141:N148)/K143))))))</f>
        <v>0</v>
      </c>
      <c r="AF143" s="23">
        <f t="shared" si="78"/>
        <v>0</v>
      </c>
    </row>
    <row r="144" spans="1:42" ht="15.6" hidden="1" customHeight="1">
      <c r="A144" s="394"/>
      <c r="B144" s="408"/>
      <c r="C144" s="397"/>
      <c r="D144" s="397"/>
      <c r="E144" s="398"/>
      <c r="F144" s="96"/>
      <c r="G144" s="103"/>
      <c r="H144" s="92"/>
      <c r="I144" s="121"/>
      <c r="J144" s="120"/>
      <c r="K144" s="93"/>
      <c r="L144" s="94"/>
      <c r="M144" s="115"/>
      <c r="N144" s="112"/>
      <c r="O144" s="118"/>
      <c r="P144" s="101"/>
      <c r="Q144" s="391"/>
      <c r="R144" s="391"/>
      <c r="S144" s="391"/>
      <c r="T144" s="392"/>
      <c r="U144" s="260" t="str">
        <f>IF(OR(O144="",L144=Paramétrage!$C$10,L144=Paramétrage!$C$13,L144=Paramétrage!$C$16,L144=Paramétrage!$C$19,L144=Paramétrage!$C$23,L144=Paramétrage!$C$26,AND(L144&lt;&gt;Paramétrage!$C$9,P144="Mut+ext")),"",ROUNDUP(N144/O144,0))</f>
        <v/>
      </c>
      <c r="V144" s="261">
        <f>IF(L144="",0,IF(OR(P144="Mut+ext",VLOOKUP(L144,Paramétrage!$C$6:$E$28,2,0)=0),0,IF(O144="","saisir capacité",M144*U144*VLOOKUP(L144,Paramétrage!$C$6:$E$28,2,0))))</f>
        <v>0</v>
      </c>
      <c r="W144" s="98"/>
      <c r="X144" s="262">
        <f t="shared" si="77"/>
        <v>0</v>
      </c>
      <c r="Y144" s="263">
        <f>IF(L144="",0,IF(ISERROR(W144+V144*VLOOKUP(L144,Paramétrage!$C$6:$E$28,3,0))=TRUE,X144,W144+V144*VLOOKUP(L144,Paramétrage!$C$6:$E$28,3,0)))</f>
        <v>0</v>
      </c>
      <c r="Z144" s="395"/>
      <c r="AA144" s="391"/>
      <c r="AB144" s="396"/>
      <c r="AC144" s="109"/>
      <c r="AD144" s="99"/>
      <c r="AE144" s="42">
        <f>IF(F144="",0,IF(J144="",0,IF(SUMIF(F141:F148,F144,N141:N148)=0,0,IF(J144="Obligatoire",AF144/N144,IF(K144="",AF144/SUMIF(F141:F148,F144,N141:N148),AF144/(SUMIF(F141:F148,F144,N141:N148)/K144))))))</f>
        <v>0</v>
      </c>
      <c r="AF144" s="23">
        <f t="shared" si="78"/>
        <v>0</v>
      </c>
    </row>
    <row r="145" spans="1:32" ht="15.6" hidden="1" customHeight="1">
      <c r="A145" s="394"/>
      <c r="B145" s="408"/>
      <c r="C145" s="397"/>
      <c r="D145" s="397"/>
      <c r="E145" s="398"/>
      <c r="F145" s="90"/>
      <c r="G145" s="103"/>
      <c r="H145" s="92"/>
      <c r="I145" s="121"/>
      <c r="J145" s="120"/>
      <c r="K145" s="93"/>
      <c r="L145" s="94"/>
      <c r="M145" s="115"/>
      <c r="N145" s="112"/>
      <c r="O145" s="118"/>
      <c r="P145" s="101"/>
      <c r="Q145" s="391"/>
      <c r="R145" s="391"/>
      <c r="S145" s="391"/>
      <c r="T145" s="392"/>
      <c r="U145" s="260" t="str">
        <f>IF(OR(O145="",L145=Paramétrage!$C$10,L145=Paramétrage!$C$13,L145=Paramétrage!$C$16,L145=Paramétrage!$C$19,L145=Paramétrage!$C$23,L145=Paramétrage!$C$26,AND(L145&lt;&gt;Paramétrage!$C$9,P145="Mut+ext")),"",ROUNDUP(N145/O145,0))</f>
        <v/>
      </c>
      <c r="V145" s="261">
        <f>IF(L145="",0,IF(OR(P145="Mut+ext",VLOOKUP(L145,Paramétrage!$C$6:$E$28,2,0)=0),0,IF(O145="","saisir capacité",M145*U145*VLOOKUP(L145,Paramétrage!$C$6:$E$28,2,0))))</f>
        <v>0</v>
      </c>
      <c r="W145" s="98"/>
      <c r="X145" s="262">
        <f t="shared" si="77"/>
        <v>0</v>
      </c>
      <c r="Y145" s="263">
        <f>IF(L145="",0,IF(ISERROR(W145+V145*VLOOKUP(L145,Paramétrage!$C$6:$E$28,3,0))=TRUE,X145,W145+V145*VLOOKUP(L145,Paramétrage!$C$6:$E$28,3,0)))</f>
        <v>0</v>
      </c>
      <c r="Z145" s="395"/>
      <c r="AA145" s="391"/>
      <c r="AB145" s="396"/>
      <c r="AC145" s="109"/>
      <c r="AD145" s="99"/>
      <c r="AE145" s="42">
        <f>IF(F145="",0,IF(J145="",0,IF(SUMIF(F141:F148,F145,N141:N148)=0,0,IF(J145="Obligatoire",AF145/N145,IF(K145="",AF145/SUMIF(F141:F148,F145,N141:N148),AF145/(SUMIF(F141:F148,F145,N141:N148)/K145))))))</f>
        <v>0</v>
      </c>
      <c r="AF145" s="23">
        <f t="shared" si="78"/>
        <v>0</v>
      </c>
    </row>
    <row r="146" spans="1:32" ht="15.6" hidden="1" customHeight="1">
      <c r="A146" s="394"/>
      <c r="B146" s="408"/>
      <c r="C146" s="397"/>
      <c r="D146" s="397"/>
      <c r="E146" s="398"/>
      <c r="F146" s="90"/>
      <c r="G146" s="103"/>
      <c r="H146" s="92"/>
      <c r="I146" s="121"/>
      <c r="J146" s="120"/>
      <c r="K146" s="93"/>
      <c r="L146" s="94"/>
      <c r="M146" s="115"/>
      <c r="N146" s="112"/>
      <c r="O146" s="118"/>
      <c r="P146" s="101"/>
      <c r="Q146" s="391"/>
      <c r="R146" s="391"/>
      <c r="S146" s="391"/>
      <c r="T146" s="392"/>
      <c r="U146" s="260" t="str">
        <f>IF(OR(O146="",L146=Paramétrage!$C$10,L146=Paramétrage!$C$13,L146=Paramétrage!$C$16,L146=Paramétrage!$C$19,L146=Paramétrage!$C$23,L146=Paramétrage!$C$26,AND(L146&lt;&gt;Paramétrage!$C$9,P146="Mut+ext")),"",ROUNDUP(N146/O146,0))</f>
        <v/>
      </c>
      <c r="V146" s="261">
        <f>IF(L146="",0,IF(OR(P146="Mut+ext",VLOOKUP(L146,Paramétrage!$C$6:$E$28,2,0)=0),0,IF(O146="","saisir capacité",M146*U146*VLOOKUP(L146,Paramétrage!$C$6:$E$28,2,0))))</f>
        <v>0</v>
      </c>
      <c r="W146" s="98"/>
      <c r="X146" s="262">
        <f t="shared" si="77"/>
        <v>0</v>
      </c>
      <c r="Y146" s="263">
        <f>IF(L146="",0,IF(ISERROR(W146+V146*VLOOKUP(L146,Paramétrage!$C$6:$E$28,3,0))=TRUE,X146,W146+V146*VLOOKUP(L146,Paramétrage!$C$6:$E$28,3,0)))</f>
        <v>0</v>
      </c>
      <c r="Z146" s="395"/>
      <c r="AA146" s="391"/>
      <c r="AB146" s="396"/>
      <c r="AC146" s="109"/>
      <c r="AD146" s="99"/>
      <c r="AE146" s="42">
        <f>IF(F146="",0,IF(J146="",0,IF(SUMIF(F141:F148,F146,N141:N148)=0,0,IF(J146="Obligatoire",AF146/N146,IF(K146="",AF146/SUMIF(F141:F148,F146,N141:N148),AF146/(SUMIF(F141:F148,F146,N141:N148)/K146))))))</f>
        <v>0</v>
      </c>
      <c r="AF146" s="23">
        <f t="shared" si="78"/>
        <v>0</v>
      </c>
    </row>
    <row r="147" spans="1:32" ht="15.6" hidden="1" customHeight="1">
      <c r="A147" s="394"/>
      <c r="B147" s="408"/>
      <c r="C147" s="397"/>
      <c r="D147" s="397"/>
      <c r="E147" s="398"/>
      <c r="F147" s="90"/>
      <c r="G147" s="103"/>
      <c r="H147" s="92"/>
      <c r="I147" s="121"/>
      <c r="J147" s="120"/>
      <c r="K147" s="93"/>
      <c r="L147" s="94"/>
      <c r="M147" s="115"/>
      <c r="N147" s="112"/>
      <c r="O147" s="118"/>
      <c r="P147" s="101"/>
      <c r="Q147" s="391"/>
      <c r="R147" s="391"/>
      <c r="S147" s="391"/>
      <c r="T147" s="392"/>
      <c r="U147" s="260" t="str">
        <f>IF(OR(O147="",L147=Paramétrage!$C$10,L147=Paramétrage!$C$13,L147=Paramétrage!$C$16,L147=Paramétrage!$C$19,L147=Paramétrage!$C$23,L147=Paramétrage!$C$26,AND(L147&lt;&gt;Paramétrage!$C$9,P147="Mut+ext")),"",ROUNDUP(N147/O147,0))</f>
        <v/>
      </c>
      <c r="V147" s="261">
        <f>IF(L147="",0,IF(OR(P147="Mut+ext",VLOOKUP(L147,Paramétrage!$C$6:$E$28,2,0)=0),0,IF(O147="","saisir capacité",M147*U147*VLOOKUP(L147,Paramétrage!$C$6:$E$28,2,0))))</f>
        <v>0</v>
      </c>
      <c r="W147" s="98"/>
      <c r="X147" s="262">
        <f t="shared" si="77"/>
        <v>0</v>
      </c>
      <c r="Y147" s="263">
        <f>IF(L147="",0,IF(ISERROR(W147+V147*VLOOKUP(L147,Paramétrage!$C$6:$E$28,3,0))=TRUE,X147,W147+V147*VLOOKUP(L147,Paramétrage!$C$6:$E$28,3,0)))</f>
        <v>0</v>
      </c>
      <c r="Z147" s="395"/>
      <c r="AA147" s="391"/>
      <c r="AB147" s="396"/>
      <c r="AC147" s="109"/>
      <c r="AD147" s="99"/>
      <c r="AE147" s="42">
        <f>IF(F147="",0,IF(J147="",0,IF(SUMIF(F141:F148,F147,N141:N148)=0,0,IF(J147="Obligatoire",AF147/N147,IF(K147="",AF147/SUMIF(F141:F148,F147,N141:N148),AF147/(SUMIF(F141:F148,F147,N141:N148)/K147))))))</f>
        <v>0</v>
      </c>
      <c r="AF147" s="23">
        <f t="shared" si="78"/>
        <v>0</v>
      </c>
    </row>
    <row r="148" spans="1:32" ht="15.6" hidden="1" customHeight="1">
      <c r="A148" s="394"/>
      <c r="B148" s="408"/>
      <c r="C148" s="397"/>
      <c r="D148" s="397"/>
      <c r="E148" s="399"/>
      <c r="F148" s="90"/>
      <c r="G148" s="103"/>
      <c r="H148" s="92"/>
      <c r="I148" s="121"/>
      <c r="J148" s="120"/>
      <c r="K148" s="93"/>
      <c r="L148" s="94"/>
      <c r="M148" s="115"/>
      <c r="N148" s="112"/>
      <c r="O148" s="118"/>
      <c r="P148" s="101"/>
      <c r="Q148" s="391"/>
      <c r="R148" s="391"/>
      <c r="S148" s="391"/>
      <c r="T148" s="392"/>
      <c r="U148" s="260" t="str">
        <f>IF(OR(O148="",L148=Paramétrage!$C$10,L148=Paramétrage!$C$13,L148=Paramétrage!$C$16,L148=Paramétrage!$C$19,L148=Paramétrage!$C$23,L148=Paramétrage!$C$26,AND(L148&lt;&gt;Paramétrage!$C$9,P148="Mut+ext")),"",ROUNDUP(N148/O148,0))</f>
        <v/>
      </c>
      <c r="V148" s="261">
        <f>IF(L148="",0,IF(OR(P148="Mut+ext",VLOOKUP(L148,Paramétrage!$C$6:$E$28,2,0)=0),0,IF(O148="","saisir capacité",M148*U148*VLOOKUP(L148,Paramétrage!$C$6:$E$28,2,0))))</f>
        <v>0</v>
      </c>
      <c r="W148" s="98"/>
      <c r="X148" s="262">
        <f t="shared" si="77"/>
        <v>0</v>
      </c>
      <c r="Y148" s="263">
        <f>IF(L148="",0,IF(ISERROR(W148+V148*VLOOKUP(L148,Paramétrage!$C$6:$E$28,3,0))=TRUE,X148,W148+V148*VLOOKUP(L148,Paramétrage!$C$6:$E$28,3,0)))</f>
        <v>0</v>
      </c>
      <c r="Z148" s="395"/>
      <c r="AA148" s="391"/>
      <c r="AB148" s="396"/>
      <c r="AC148" s="109"/>
      <c r="AD148" s="99"/>
      <c r="AE148" s="42">
        <f>IF(F148="",0,IF(J148="",0,IF(SUMIF(F141:F148,F148,N141:N148)=0,0,IF(J148="Obligatoire",AF148/N148,IF(K148="",AF148/SUMIF(F141:F148,F148,N141:N148),AF148/(SUMIF(F141:F148,F148,N141:N148)/K148))))))</f>
        <v>0</v>
      </c>
      <c r="AF148" s="23">
        <f t="shared" si="78"/>
        <v>0</v>
      </c>
    </row>
    <row r="149" spans="1:32">
      <c r="A149" s="394"/>
      <c r="B149" s="408"/>
      <c r="C149" s="397"/>
      <c r="D149" s="264"/>
      <c r="E149" s="264"/>
      <c r="F149" s="265"/>
      <c r="G149" s="266"/>
      <c r="H149" s="267"/>
      <c r="I149" s="268"/>
      <c r="J149" s="267"/>
      <c r="K149" s="269"/>
      <c r="L149" s="270"/>
      <c r="M149" s="271">
        <f>AE149</f>
        <v>20</v>
      </c>
      <c r="N149" s="272"/>
      <c r="O149" s="272"/>
      <c r="P149" s="273"/>
      <c r="Q149" s="274"/>
      <c r="R149" s="274"/>
      <c r="S149" s="274"/>
      <c r="T149" s="275"/>
      <c r="U149" s="276"/>
      <c r="V149" s="277">
        <f>SUM(V141:V148)</f>
        <v>0</v>
      </c>
      <c r="W149" s="270">
        <f>SUM(W141:W148)</f>
        <v>0</v>
      </c>
      <c r="X149" s="278">
        <f t="shared" ref="X149" si="79">V149+W149</f>
        <v>0</v>
      </c>
      <c r="Y149" s="279">
        <f>SUM(Y141:Y148)</f>
        <v>0</v>
      </c>
      <c r="Z149" s="280"/>
      <c r="AA149" s="280"/>
      <c r="AB149" s="281"/>
      <c r="AC149" s="282"/>
      <c r="AD149" s="275"/>
      <c r="AE149" s="41">
        <f>SUM(AE141:AE148)</f>
        <v>20</v>
      </c>
      <c r="AF149" s="39">
        <f>SUM(AF141:AF148)</f>
        <v>800</v>
      </c>
    </row>
    <row r="150" spans="1:32" ht="15.6" customHeight="1">
      <c r="A150" s="394"/>
      <c r="B150" s="408"/>
      <c r="C150" s="397" t="s">
        <v>223</v>
      </c>
      <c r="D150" s="397" t="s">
        <v>149</v>
      </c>
      <c r="E150" s="398">
        <v>3</v>
      </c>
      <c r="F150" s="102" t="s">
        <v>261</v>
      </c>
      <c r="G150" s="103" t="s">
        <v>17</v>
      </c>
      <c r="H150" s="92" t="s">
        <v>262</v>
      </c>
      <c r="I150" s="121">
        <v>16</v>
      </c>
      <c r="J150" s="120" t="s">
        <v>94</v>
      </c>
      <c r="K150" s="93"/>
      <c r="L150" s="94" t="s">
        <v>249</v>
      </c>
      <c r="M150" s="115">
        <v>105</v>
      </c>
      <c r="N150" s="112">
        <v>40</v>
      </c>
      <c r="O150" s="118"/>
      <c r="P150" s="101" t="s">
        <v>100</v>
      </c>
      <c r="Q150" s="391"/>
      <c r="R150" s="391"/>
      <c r="S150" s="391"/>
      <c r="T150" s="392"/>
      <c r="U150" s="260" t="str">
        <f>IF(OR(O150="",L150=Paramétrage!$C$10,L150=Paramétrage!$C$13,L150=Paramétrage!$C$16,L150=Paramétrage!$C$19,L150=Paramétrage!$C$23,L150=Paramétrage!$C$26,AND(L150&lt;&gt;Paramétrage!$C$9,P150="Mut+ext")),"",ROUNDUP(N150/O150,0))</f>
        <v/>
      </c>
      <c r="V150" s="261">
        <f>IF(L150="",0,IF(OR(P150="Mut+ext",VLOOKUP(L150,Paramétrage!$C$6:$E$28,2,0)=0),0,IF(O150="","saisir capacité",M150*U150*VLOOKUP(L150,Paramétrage!$C$6:$E$28,2,0))))</f>
        <v>0</v>
      </c>
      <c r="W150" s="98">
        <f>0.7*N150</f>
        <v>28</v>
      </c>
      <c r="X150" s="262">
        <f t="shared" ref="X150:X157" si="80">IF(ISERROR(V150+W150)=TRUE,V150,V150+W150)</f>
        <v>28</v>
      </c>
      <c r="Y150" s="263">
        <f>IF(L150="",0,IF(ISERROR(W150+V150*VLOOKUP(L150,Paramétrage!$C$6:$E$28,3,0))=TRUE,X150,W150+V150*VLOOKUP(L150,Paramétrage!$C$6:$E$28,3,0)))</f>
        <v>28</v>
      </c>
      <c r="Z150" s="395" t="s">
        <v>263</v>
      </c>
      <c r="AA150" s="391"/>
      <c r="AB150" s="396"/>
      <c r="AC150" s="109"/>
      <c r="AD150" s="100"/>
      <c r="AE150" s="42">
        <f>IF(F150="",0,IF(J150="",0,IF(SUMIF(F150:F157,F150,N150:N157)=0,0,IF(J150="Obligatoire",AF150/N150,IF(K150="",AF150/SUMIF(F150:F157,F150,N150:N157),AF150/(SUMIF(F150:F157,F150,N150:N157)/K150))))))</f>
        <v>105</v>
      </c>
      <c r="AF150" s="23">
        <f t="shared" ref="AF150:AF157" si="81">M150*N150</f>
        <v>4200</v>
      </c>
    </row>
    <row r="151" spans="1:32">
      <c r="A151" s="394"/>
      <c r="B151" s="408"/>
      <c r="C151" s="397"/>
      <c r="D151" s="397"/>
      <c r="E151" s="398"/>
      <c r="F151" s="90"/>
      <c r="G151" s="91"/>
      <c r="H151" s="92"/>
      <c r="I151" s="121"/>
      <c r="J151" s="120"/>
      <c r="K151" s="93"/>
      <c r="L151" s="94"/>
      <c r="M151" s="115"/>
      <c r="N151" s="112"/>
      <c r="O151" s="118"/>
      <c r="P151" s="101"/>
      <c r="Q151" s="391"/>
      <c r="R151" s="391"/>
      <c r="S151" s="391"/>
      <c r="T151" s="392"/>
      <c r="U151" s="260" t="str">
        <f>IF(OR(O151="",L151=Paramétrage!$C$10,L151=Paramétrage!$C$13,L151=Paramétrage!$C$16,L151=Paramétrage!$C$19,L151=Paramétrage!$C$23,L151=Paramétrage!$C$26,AND(L151&lt;&gt;Paramétrage!$C$9,P151="Mut+ext")),"",ROUNDUP(N151/O151,0))</f>
        <v/>
      </c>
      <c r="V151" s="261">
        <f>IF(L151="",0,IF(OR(P151="Mut+ext",VLOOKUP(L151,Paramétrage!$C$6:$E$28,2,0)=0),0,IF(O151="","saisir capacité",M151*U151*VLOOKUP(L151,Paramétrage!$C$6:$E$28,2,0))))</f>
        <v>0</v>
      </c>
      <c r="W151" s="98"/>
      <c r="X151" s="262">
        <f t="shared" si="80"/>
        <v>0</v>
      </c>
      <c r="Y151" s="263">
        <f>IF(L151="",0,IF(ISERROR(W151+V151*VLOOKUP(L151,Paramétrage!$C$6:$E$28,3,0))=TRUE,X151,W151+V151*VLOOKUP(L151,Paramétrage!$C$6:$E$28,3,0)))</f>
        <v>0</v>
      </c>
      <c r="Z151" s="395"/>
      <c r="AA151" s="391"/>
      <c r="AB151" s="396"/>
      <c r="AC151" s="109"/>
      <c r="AD151" s="99"/>
      <c r="AE151" s="42">
        <f>IF(F151="",0,IF(J151="",0,IF(SUMIF(F150:F157,F151,N150:N157)=0,0,IF(J151="Obligatoire",AF151/N151,IF(K151="",AF151/SUMIF(F150:F157,F151,N150:N157),AF151/(SUMIF(F150:F157,F151,N150:N157)/K151))))))</f>
        <v>0</v>
      </c>
      <c r="AF151" s="23">
        <f t="shared" si="81"/>
        <v>0</v>
      </c>
    </row>
    <row r="152" spans="1:32">
      <c r="A152" s="394"/>
      <c r="B152" s="408"/>
      <c r="C152" s="397"/>
      <c r="D152" s="397"/>
      <c r="E152" s="398"/>
      <c r="F152" s="90"/>
      <c r="G152" s="91"/>
      <c r="H152" s="92"/>
      <c r="I152" s="121"/>
      <c r="J152" s="120"/>
      <c r="K152" s="93"/>
      <c r="L152" s="94"/>
      <c r="M152" s="115"/>
      <c r="N152" s="112"/>
      <c r="O152" s="118"/>
      <c r="P152" s="101"/>
      <c r="Q152" s="391"/>
      <c r="R152" s="391"/>
      <c r="S152" s="391"/>
      <c r="T152" s="392"/>
      <c r="U152" s="260" t="str">
        <f>IF(OR(O152="",L152=Paramétrage!$C$10,L152=Paramétrage!$C$13,L152=Paramétrage!$C$16,L152=Paramétrage!$C$19,L152=Paramétrage!$C$23,L152=Paramétrage!$C$26,AND(L152&lt;&gt;Paramétrage!$C$9,P152="Mut+ext")),"",ROUNDUP(N152/O152,0))</f>
        <v/>
      </c>
      <c r="V152" s="261">
        <f>IF(L152="",0,IF(OR(P152="Mut+ext",VLOOKUP(L152,Paramétrage!$C$6:$E$28,2,0)=0),0,IF(O152="","saisir capacité",M152*U152*VLOOKUP(L152,Paramétrage!$C$6:$E$28,2,0))))</f>
        <v>0</v>
      </c>
      <c r="W152" s="98"/>
      <c r="X152" s="262">
        <f t="shared" si="80"/>
        <v>0</v>
      </c>
      <c r="Y152" s="263">
        <f>IF(L152="",0,IF(ISERROR(W152+V152*VLOOKUP(L152,Paramétrage!$C$6:$E$28,3,0))=TRUE,X152,W152+V152*VLOOKUP(L152,Paramétrage!$C$6:$E$28,3,0)))</f>
        <v>0</v>
      </c>
      <c r="Z152" s="395"/>
      <c r="AA152" s="391"/>
      <c r="AB152" s="396"/>
      <c r="AC152" s="109"/>
      <c r="AD152" s="99"/>
      <c r="AE152" s="42">
        <f>IF(F152="",0,IF(J152="",0,IF(SUMIF(F150:F157,F152,N150:N157)=0,0,IF(J152="Obligatoire",AF152/N152,IF(K152="",AF152/SUMIF(F150:F157,F152,N150:N157),AF152/(SUMIF(F150:F157,F152,N150:N157)/K152))))))</f>
        <v>0</v>
      </c>
      <c r="AF152" s="23">
        <f t="shared" si="81"/>
        <v>0</v>
      </c>
    </row>
    <row r="153" spans="1:32">
      <c r="A153" s="394"/>
      <c r="B153" s="408"/>
      <c r="C153" s="397"/>
      <c r="D153" s="397"/>
      <c r="E153" s="398"/>
      <c r="F153" s="96"/>
      <c r="G153" s="91"/>
      <c r="H153" s="92"/>
      <c r="I153" s="121"/>
      <c r="J153" s="120"/>
      <c r="K153" s="93"/>
      <c r="L153" s="94"/>
      <c r="M153" s="115"/>
      <c r="N153" s="112"/>
      <c r="O153" s="118"/>
      <c r="P153" s="101"/>
      <c r="Q153" s="391"/>
      <c r="R153" s="391"/>
      <c r="S153" s="391"/>
      <c r="T153" s="392"/>
      <c r="U153" s="260" t="str">
        <f>IF(OR(O153="",L153=Paramétrage!$C$10,L153=Paramétrage!$C$13,L153=Paramétrage!$C$16,L153=Paramétrage!$C$19,L153=Paramétrage!$C$23,L153=Paramétrage!$C$26,AND(L153&lt;&gt;Paramétrage!$C$9,P153="Mut+ext")),"",ROUNDUP(N153/O153,0))</f>
        <v/>
      </c>
      <c r="V153" s="261">
        <f>IF(L153="",0,IF(OR(P153="Mut+ext",VLOOKUP(L153,Paramétrage!$C$6:$E$28,2,0)=0),0,IF(O153="","saisir capacité",M153*U153*VLOOKUP(L153,Paramétrage!$C$6:$E$28,2,0))))</f>
        <v>0</v>
      </c>
      <c r="W153" s="98"/>
      <c r="X153" s="262">
        <f t="shared" si="80"/>
        <v>0</v>
      </c>
      <c r="Y153" s="263">
        <f>IF(L153="",0,IF(ISERROR(W153+V153*VLOOKUP(L153,Paramétrage!$C$6:$E$28,3,0))=TRUE,X153,W153+V153*VLOOKUP(L153,Paramétrage!$C$6:$E$28,3,0)))</f>
        <v>0</v>
      </c>
      <c r="Z153" s="395"/>
      <c r="AA153" s="391"/>
      <c r="AB153" s="396"/>
      <c r="AC153" s="109"/>
      <c r="AD153" s="99"/>
      <c r="AE153" s="42">
        <f>IF(F153="",0,IF(J153="",0,IF(SUMIF(F150:F157,F153,N150:N157)=0,0,IF(J153="Obligatoire",AF153/N153,IF(K153="",AF153/SUMIF(F150:F157,F153,N150:N157),AF153/(SUMIF(F150:F157,F153,N150:N157)/K153))))))</f>
        <v>0</v>
      </c>
      <c r="AF153" s="23">
        <f t="shared" si="81"/>
        <v>0</v>
      </c>
    </row>
    <row r="154" spans="1:32" ht="15.6" hidden="1" customHeight="1">
      <c r="A154" s="394"/>
      <c r="B154" s="408"/>
      <c r="C154" s="397"/>
      <c r="D154" s="397"/>
      <c r="E154" s="398"/>
      <c r="F154" s="90"/>
      <c r="G154" s="97"/>
      <c r="H154" s="92"/>
      <c r="I154" s="121"/>
      <c r="J154" s="120"/>
      <c r="K154" s="93"/>
      <c r="L154" s="94"/>
      <c r="M154" s="115"/>
      <c r="N154" s="112"/>
      <c r="O154" s="118"/>
      <c r="P154" s="101"/>
      <c r="Q154" s="391"/>
      <c r="R154" s="391"/>
      <c r="S154" s="391"/>
      <c r="T154" s="392"/>
      <c r="U154" s="260" t="str">
        <f>IF(OR(O154="",L154=Paramétrage!$C$10,L154=Paramétrage!$C$13,L154=Paramétrage!$C$16,L154=Paramétrage!$C$19,L154=Paramétrage!$C$23,L154=Paramétrage!$C$26,AND(L154&lt;&gt;Paramétrage!$C$9,P154="Mut+ext")),"",ROUNDUP(N154/O154,0))</f>
        <v/>
      </c>
      <c r="V154" s="261">
        <f>IF(L154="",0,IF(OR(P154="Mut+ext",VLOOKUP(L154,Paramétrage!$C$6:$E$28,2,0)=0),0,IF(O154="","saisir capacité",M154*U154*VLOOKUP(L154,Paramétrage!$C$6:$E$28,2,0))))</f>
        <v>0</v>
      </c>
      <c r="W154" s="98"/>
      <c r="X154" s="262">
        <f t="shared" si="80"/>
        <v>0</v>
      </c>
      <c r="Y154" s="263">
        <f>IF(L154="",0,IF(ISERROR(W154+V154*VLOOKUP(L154,Paramétrage!$C$6:$E$28,3,0))=TRUE,X154,W154+V154*VLOOKUP(L154,Paramétrage!$C$6:$E$28,3,0)))</f>
        <v>0</v>
      </c>
      <c r="Z154" s="395"/>
      <c r="AA154" s="391"/>
      <c r="AB154" s="396"/>
      <c r="AC154" s="109"/>
      <c r="AD154" s="99"/>
      <c r="AE154" s="42">
        <f>IF(F154="",0,IF(J154="",0,IF(SUMIF(F150:F157,F154,N150:N157)=0,0,IF(J154="Obligatoire",AF154/N154,IF(K154="",AF154/SUMIF(F150:F157,F154,N150:N157),AF154/(SUMIF(F150:F157,F154,N150:N157)/K154))))))</f>
        <v>0</v>
      </c>
      <c r="AF154" s="23">
        <f t="shared" si="81"/>
        <v>0</v>
      </c>
    </row>
    <row r="155" spans="1:32" ht="15.6" hidden="1" customHeight="1">
      <c r="A155" s="394"/>
      <c r="B155" s="408"/>
      <c r="C155" s="397"/>
      <c r="D155" s="397"/>
      <c r="E155" s="398"/>
      <c r="F155" s="90"/>
      <c r="G155" s="97"/>
      <c r="H155" s="92"/>
      <c r="I155" s="121"/>
      <c r="J155" s="120"/>
      <c r="K155" s="93"/>
      <c r="L155" s="94"/>
      <c r="M155" s="115"/>
      <c r="N155" s="112"/>
      <c r="O155" s="118"/>
      <c r="P155" s="101"/>
      <c r="Q155" s="391"/>
      <c r="R155" s="391"/>
      <c r="S155" s="391"/>
      <c r="T155" s="392"/>
      <c r="U155" s="260" t="str">
        <f>IF(OR(O155="",L155=Paramétrage!$C$10,L155=Paramétrage!$C$13,L155=Paramétrage!$C$16,L155=Paramétrage!$C$19,L155=Paramétrage!$C$23,L155=Paramétrage!$C$26,AND(L155&lt;&gt;Paramétrage!$C$9,P155="Mut+ext")),"",ROUNDUP(N155/O155,0))</f>
        <v/>
      </c>
      <c r="V155" s="261">
        <f>IF(L155="",0,IF(OR(P155="Mut+ext",VLOOKUP(L155,Paramétrage!$C$6:$E$28,2,0)=0),0,IF(O155="","saisir capacité",M155*U155*VLOOKUP(L155,Paramétrage!$C$6:$E$28,2,0))))</f>
        <v>0</v>
      </c>
      <c r="W155" s="98"/>
      <c r="X155" s="262">
        <f t="shared" si="80"/>
        <v>0</v>
      </c>
      <c r="Y155" s="263">
        <f>IF(L155="",0,IF(ISERROR(W155+V155*VLOOKUP(L155,Paramétrage!$C$6:$E$28,3,0))=TRUE,X155,W155+V155*VLOOKUP(L155,Paramétrage!$C$6:$E$28,3,0)))</f>
        <v>0</v>
      </c>
      <c r="Z155" s="395"/>
      <c r="AA155" s="391"/>
      <c r="AB155" s="396"/>
      <c r="AC155" s="109"/>
      <c r="AD155" s="99"/>
      <c r="AE155" s="42">
        <f>IF(F155="",0,IF(J155="",0,IF(SUMIF(F150:F157,F155,N150:N157)=0,0,IF(J155="Obligatoire",AF155/N155,IF(K155="",AF155/SUMIF(F150:F157,F155,N150:N157),AF155/(SUMIF(F150:F157,F155,N150:N157)/K155))))))</f>
        <v>0</v>
      </c>
      <c r="AF155" s="23">
        <f t="shared" si="81"/>
        <v>0</v>
      </c>
    </row>
    <row r="156" spans="1:32" ht="15.6" hidden="1" customHeight="1">
      <c r="A156" s="394"/>
      <c r="B156" s="408"/>
      <c r="C156" s="397"/>
      <c r="D156" s="397"/>
      <c r="E156" s="398"/>
      <c r="F156" s="90"/>
      <c r="G156" s="97"/>
      <c r="H156" s="92"/>
      <c r="I156" s="121"/>
      <c r="J156" s="120"/>
      <c r="K156" s="93"/>
      <c r="L156" s="94"/>
      <c r="M156" s="115"/>
      <c r="N156" s="112"/>
      <c r="O156" s="118"/>
      <c r="P156" s="101"/>
      <c r="Q156" s="391"/>
      <c r="R156" s="391"/>
      <c r="S156" s="391"/>
      <c r="T156" s="392"/>
      <c r="U156" s="260" t="str">
        <f>IF(OR(O156="",L156=Paramétrage!$C$10,L156=Paramétrage!$C$13,L156=Paramétrage!$C$16,L156=Paramétrage!$C$19,L156=Paramétrage!$C$23,L156=Paramétrage!$C$26,AND(L156&lt;&gt;Paramétrage!$C$9,P156="Mut+ext")),"",ROUNDUP(N156/O156,0))</f>
        <v/>
      </c>
      <c r="V156" s="261">
        <f>IF(L156="",0,IF(OR(P156="Mut+ext",VLOOKUP(L156,Paramétrage!$C$6:$E$28,2,0)=0),0,IF(O156="","saisir capacité",M156*U156*VLOOKUP(L156,Paramétrage!$C$6:$E$28,2,0))))</f>
        <v>0</v>
      </c>
      <c r="W156" s="98"/>
      <c r="X156" s="262">
        <f t="shared" si="80"/>
        <v>0</v>
      </c>
      <c r="Y156" s="263">
        <f>IF(L156="",0,IF(ISERROR(W156+V156*VLOOKUP(L156,Paramétrage!$C$6:$E$28,3,0))=TRUE,X156,W156+V156*VLOOKUP(L156,Paramétrage!$C$6:$E$28,3,0)))</f>
        <v>0</v>
      </c>
      <c r="Z156" s="395"/>
      <c r="AA156" s="391"/>
      <c r="AB156" s="396"/>
      <c r="AC156" s="109"/>
      <c r="AD156" s="99"/>
      <c r="AE156" s="42">
        <f>IF(F156="",0,IF(J156="",0,IF(SUMIF(F150:F157,F156,N150:N157)=0,0,IF(J156="Obligatoire",AF156/N156,IF(K156="",AF156/SUMIF(F150:F157,F156,N150:N157),AF156/(SUMIF(F150:F157,F156,N150:N157)/K156))))))</f>
        <v>0</v>
      </c>
      <c r="AF156" s="23">
        <f t="shared" si="81"/>
        <v>0</v>
      </c>
    </row>
    <row r="157" spans="1:32" ht="15.6" hidden="1" customHeight="1">
      <c r="A157" s="394"/>
      <c r="B157" s="408"/>
      <c r="C157" s="397"/>
      <c r="D157" s="397"/>
      <c r="E157" s="399"/>
      <c r="F157" s="90"/>
      <c r="G157" s="97"/>
      <c r="H157" s="92"/>
      <c r="I157" s="121"/>
      <c r="J157" s="120"/>
      <c r="K157" s="93"/>
      <c r="L157" s="94"/>
      <c r="M157" s="115"/>
      <c r="N157" s="112"/>
      <c r="O157" s="118"/>
      <c r="P157" s="101"/>
      <c r="Q157" s="391"/>
      <c r="R157" s="391"/>
      <c r="S157" s="391"/>
      <c r="T157" s="392"/>
      <c r="U157" s="260" t="str">
        <f>IF(OR(O157="",L157=Paramétrage!$C$10,L157=Paramétrage!$C$13,L157=Paramétrage!$C$16,L157=Paramétrage!$C$19,L157=Paramétrage!$C$23,L157=Paramétrage!$C$26,AND(L157&lt;&gt;Paramétrage!$C$9,P157="Mut+ext")),"",ROUNDUP(N157/O157,0))</f>
        <v/>
      </c>
      <c r="V157" s="261">
        <f>IF(L157="",0,IF(OR(P157="Mut+ext",VLOOKUP(L157,Paramétrage!$C$6:$E$28,2,0)=0),0,IF(O157="","saisir capacité",M157*U157*VLOOKUP(L157,Paramétrage!$C$6:$E$28,2,0))))</f>
        <v>0</v>
      </c>
      <c r="W157" s="98"/>
      <c r="X157" s="262">
        <f t="shared" si="80"/>
        <v>0</v>
      </c>
      <c r="Y157" s="263">
        <f>IF(L157="",0,IF(ISERROR(W157+V157*VLOOKUP(L157,Paramétrage!$C$6:$E$28,3,0))=TRUE,X157,W157+V157*VLOOKUP(L157,Paramétrage!$C$6:$E$28,3,0)))</f>
        <v>0</v>
      </c>
      <c r="Z157" s="395"/>
      <c r="AA157" s="391"/>
      <c r="AB157" s="396"/>
      <c r="AC157" s="109"/>
      <c r="AD157" s="99"/>
      <c r="AE157" s="42">
        <f>IF(F157="",0,IF(J157="",0,IF(SUMIF(F150:F157,F157,N150:N157)=0,0,IF(J157="Obligatoire",AF157/N157,IF(K157="",AF157/SUMIF(F150:F157,F157,N150:N157),AF157/(SUMIF(F150:F157,F157,N150:N157)/K157))))))</f>
        <v>0</v>
      </c>
      <c r="AF157" s="23">
        <f t="shared" si="81"/>
        <v>0</v>
      </c>
    </row>
    <row r="158" spans="1:32" ht="16.149999999999999" thickBot="1">
      <c r="A158" s="394"/>
      <c r="B158" s="409"/>
      <c r="C158" s="397"/>
      <c r="D158" s="264"/>
      <c r="E158" s="264"/>
      <c r="F158" s="265"/>
      <c r="G158" s="266"/>
      <c r="H158" s="267"/>
      <c r="I158" s="268"/>
      <c r="J158" s="267"/>
      <c r="K158" s="269"/>
      <c r="L158" s="270"/>
      <c r="M158" s="271">
        <f>AE158</f>
        <v>105</v>
      </c>
      <c r="N158" s="272"/>
      <c r="O158" s="272"/>
      <c r="P158" s="284"/>
      <c r="Q158" s="274"/>
      <c r="R158" s="274"/>
      <c r="S158" s="274"/>
      <c r="T158" s="275"/>
      <c r="U158" s="276"/>
      <c r="V158" s="277">
        <f>SUM(V150:V157)</f>
        <v>0</v>
      </c>
      <c r="W158" s="270">
        <f>SUM(W150:W157)</f>
        <v>28</v>
      </c>
      <c r="X158" s="278">
        <f t="shared" ref="X158" si="82">V158+W158</f>
        <v>28</v>
      </c>
      <c r="Y158" s="279">
        <f>SUM(Y150:Y157)</f>
        <v>28</v>
      </c>
      <c r="Z158" s="280"/>
      <c r="AA158" s="280"/>
      <c r="AB158" s="281"/>
      <c r="AC158" s="282"/>
      <c r="AD158" s="275"/>
      <c r="AE158" s="41">
        <f>SUM(AE150:AE157)</f>
        <v>105</v>
      </c>
      <c r="AF158" s="40">
        <f>SUM(AF150:AF157)</f>
        <v>4200</v>
      </c>
    </row>
    <row r="159" spans="1:32" ht="16.149999999999999" thickBot="1">
      <c r="A159" s="394"/>
      <c r="B159" s="246" t="s">
        <v>224</v>
      </c>
      <c r="C159" s="247"/>
      <c r="D159" s="248"/>
      <c r="E159" s="249">
        <f>E90+E99+E108+E117+E126+E141+E150</f>
        <v>30</v>
      </c>
      <c r="F159" s="250"/>
      <c r="G159" s="247"/>
      <c r="H159" s="247"/>
      <c r="I159" s="247"/>
      <c r="J159" s="247"/>
      <c r="K159" s="247"/>
      <c r="L159" s="248"/>
      <c r="M159" s="251">
        <f>IF(M140=0,M158+M149+M134+M125+M116+M107+M98,M158+M149+(M140+M134+M125)/2+M116+M107+M98)</f>
        <v>371</v>
      </c>
      <c r="N159" s="252"/>
      <c r="O159" s="253"/>
      <c r="P159" s="254"/>
      <c r="Q159" s="252"/>
      <c r="R159" s="252"/>
      <c r="S159" s="252"/>
      <c r="T159" s="255"/>
      <c r="U159" s="256"/>
      <c r="V159" s="249">
        <f>V98+V107+V116+V125+V134+V140+V149+V158</f>
        <v>30</v>
      </c>
      <c r="W159" s="249">
        <f t="shared" ref="W159:Y159" si="83">W98+W107+W116+W125+W134+W140+W149+W158</f>
        <v>80</v>
      </c>
      <c r="X159" s="249">
        <f t="shared" si="83"/>
        <v>110</v>
      </c>
      <c r="Y159" s="257">
        <f t="shared" si="83"/>
        <v>110</v>
      </c>
      <c r="Z159" s="255"/>
      <c r="AA159" s="255"/>
      <c r="AB159" s="258"/>
      <c r="AC159" s="258"/>
      <c r="AD159" s="259"/>
      <c r="AE159" s="43">
        <f>SUM(AE90:AE158)/2</f>
        <v>371</v>
      </c>
      <c r="AF159" s="27">
        <f>SUM(AF105:AF149)</f>
        <v>16960</v>
      </c>
    </row>
    <row r="160" spans="1:32" ht="16.149999999999999" thickBot="1">
      <c r="A160" s="29" t="s">
        <v>10</v>
      </c>
      <c r="B160" s="29"/>
      <c r="C160" s="29"/>
      <c r="D160" s="29"/>
      <c r="E160" s="29"/>
      <c r="F160" s="29"/>
      <c r="G160" s="29"/>
      <c r="H160" s="29"/>
      <c r="I160" s="29"/>
      <c r="J160" s="29"/>
      <c r="K160" s="29"/>
      <c r="L160" s="30"/>
      <c r="M160" s="119">
        <f>M159+M89</f>
        <v>507</v>
      </c>
      <c r="N160" s="31"/>
      <c r="O160" s="32"/>
      <c r="P160" s="31"/>
      <c r="Q160" s="31"/>
      <c r="R160" s="31"/>
      <c r="S160" s="31"/>
      <c r="T160" s="111"/>
      <c r="U160" s="54"/>
      <c r="V160" s="117">
        <f>V159+V89</f>
        <v>108</v>
      </c>
      <c r="W160" s="33">
        <f>W159+W89</f>
        <v>80</v>
      </c>
      <c r="X160" s="34">
        <f>X159+X89</f>
        <v>188</v>
      </c>
      <c r="Y160" s="35">
        <f>Y159+Y89</f>
        <v>188</v>
      </c>
      <c r="AE160" s="44">
        <f>AE159+AE89</f>
        <v>507</v>
      </c>
      <c r="AF160" s="36">
        <f>SUM(AF90:AF158)</f>
        <v>29680</v>
      </c>
    </row>
    <row r="161" spans="18:18" ht="18" customHeight="1">
      <c r="R161" s="37"/>
    </row>
  </sheetData>
  <sheetProtection algorithmName="SHA-512" hashValue="omE9I5BvCWWJ+r8Np40M9xNYhMK2QkSaoJRBwI8G6fzRaIvkW9MNHcZ/Que4GIAkS8FHudJ+Ps+KIiDCqhw5gQ==" saltValue="PHNNQZgofbRnPlbI1GKX3w==" spinCount="100000" sheet="1" formatCells="0" formatRows="0" autoFilter="0"/>
  <mergeCells count="378">
    <mergeCell ref="Z2:Z3"/>
    <mergeCell ref="AA2:AA3"/>
    <mergeCell ref="S3:T3"/>
    <mergeCell ref="E4:G4"/>
    <mergeCell ref="H4:I4"/>
    <mergeCell ref="J4:M4"/>
    <mergeCell ref="N4:O4"/>
    <mergeCell ref="S4:T4"/>
    <mergeCell ref="X4:Y4"/>
    <mergeCell ref="E2:G3"/>
    <mergeCell ref="H2:I3"/>
    <mergeCell ref="J2:M3"/>
    <mergeCell ref="N2:O3"/>
    <mergeCell ref="X5:Y5"/>
    <mergeCell ref="E6:G6"/>
    <mergeCell ref="H6:I6"/>
    <mergeCell ref="J6:M6"/>
    <mergeCell ref="N6:O6"/>
    <mergeCell ref="S6:T6"/>
    <mergeCell ref="X6:Y6"/>
    <mergeCell ref="A5:B8"/>
    <mergeCell ref="E5:G5"/>
    <mergeCell ref="H5:I5"/>
    <mergeCell ref="J5:M5"/>
    <mergeCell ref="N5:O5"/>
    <mergeCell ref="S5:T5"/>
    <mergeCell ref="S7:T7"/>
    <mergeCell ref="E8:G8"/>
    <mergeCell ref="H8:I8"/>
    <mergeCell ref="J8:M8"/>
    <mergeCell ref="E11:G11"/>
    <mergeCell ref="H11:I11"/>
    <mergeCell ref="J11:M11"/>
    <mergeCell ref="S11:T11"/>
    <mergeCell ref="E12:G12"/>
    <mergeCell ref="H12:I12"/>
    <mergeCell ref="J12:M12"/>
    <mergeCell ref="S12:T12"/>
    <mergeCell ref="S8:T8"/>
    <mergeCell ref="E9:G9"/>
    <mergeCell ref="H9:I9"/>
    <mergeCell ref="J9:M9"/>
    <mergeCell ref="S9:T9"/>
    <mergeCell ref="E10:G10"/>
    <mergeCell ref="H10:I10"/>
    <mergeCell ref="J10:M10"/>
    <mergeCell ref="S10:T10"/>
    <mergeCell ref="N15:N16"/>
    <mergeCell ref="O15:O16"/>
    <mergeCell ref="P15:P16"/>
    <mergeCell ref="Q15:T16"/>
    <mergeCell ref="U15:U16"/>
    <mergeCell ref="Z15:AB16"/>
    <mergeCell ref="S13:T13"/>
    <mergeCell ref="B15:D15"/>
    <mergeCell ref="E15:E16"/>
    <mergeCell ref="F15:F16"/>
    <mergeCell ref="G15:G16"/>
    <mergeCell ref="H15:H16"/>
    <mergeCell ref="I15:I16"/>
    <mergeCell ref="J15:J16"/>
    <mergeCell ref="K15:K16"/>
    <mergeCell ref="L15:L16"/>
    <mergeCell ref="AJ15:AJ16"/>
    <mergeCell ref="AK15:AK16"/>
    <mergeCell ref="AL15:AL16"/>
    <mergeCell ref="AM15:AM16"/>
    <mergeCell ref="AN15:AN16"/>
    <mergeCell ref="AO15:AP15"/>
    <mergeCell ref="AC15:AC16"/>
    <mergeCell ref="AD15:AD16"/>
    <mergeCell ref="AE15:AE16"/>
    <mergeCell ref="AF15:AF16"/>
    <mergeCell ref="AH15:AH16"/>
    <mergeCell ref="AI15:AI16"/>
    <mergeCell ref="Z21:AB21"/>
    <mergeCell ref="Q22:T22"/>
    <mergeCell ref="Z22:AB22"/>
    <mergeCell ref="Q23:T23"/>
    <mergeCell ref="Z23:AB23"/>
    <mergeCell ref="Q24:T24"/>
    <mergeCell ref="Z24:AB24"/>
    <mergeCell ref="Z17:AB17"/>
    <mergeCell ref="Q18:T18"/>
    <mergeCell ref="Z18:AB18"/>
    <mergeCell ref="Q19:T19"/>
    <mergeCell ref="Z19:AB19"/>
    <mergeCell ref="Q20:T20"/>
    <mergeCell ref="Z20:AB20"/>
    <mergeCell ref="Q17:T17"/>
    <mergeCell ref="Q21:T21"/>
    <mergeCell ref="Q30:T30"/>
    <mergeCell ref="Z30:AB30"/>
    <mergeCell ref="Q31:T31"/>
    <mergeCell ref="Z31:AB31"/>
    <mergeCell ref="Q26:T26"/>
    <mergeCell ref="Z26:AB26"/>
    <mergeCell ref="Q27:T27"/>
    <mergeCell ref="Z27:AB27"/>
    <mergeCell ref="Q28:T28"/>
    <mergeCell ref="Z28:AB28"/>
    <mergeCell ref="Q32:T32"/>
    <mergeCell ref="Z32:AB32"/>
    <mergeCell ref="Q33:T33"/>
    <mergeCell ref="Z33:AB33"/>
    <mergeCell ref="C38:C46"/>
    <mergeCell ref="D38:D45"/>
    <mergeCell ref="E38:E45"/>
    <mergeCell ref="Q38:T38"/>
    <mergeCell ref="Z38:AB38"/>
    <mergeCell ref="Q39:T39"/>
    <mergeCell ref="C26:C37"/>
    <mergeCell ref="Q43:T43"/>
    <mergeCell ref="Z43:AB43"/>
    <mergeCell ref="Q44:T44"/>
    <mergeCell ref="Z44:AB44"/>
    <mergeCell ref="Q45:T45"/>
    <mergeCell ref="Z45:AB45"/>
    <mergeCell ref="Z39:AB39"/>
    <mergeCell ref="Q40:T40"/>
    <mergeCell ref="Z40:AB40"/>
    <mergeCell ref="Q41:T41"/>
    <mergeCell ref="Z41:AB41"/>
    <mergeCell ref="Q29:T29"/>
    <mergeCell ref="Z29:AB29"/>
    <mergeCell ref="Q42:T42"/>
    <mergeCell ref="Z42:AB42"/>
    <mergeCell ref="Z51:AB51"/>
    <mergeCell ref="Q52:T52"/>
    <mergeCell ref="Z52:AB52"/>
    <mergeCell ref="Q53:T53"/>
    <mergeCell ref="Z53:AB53"/>
    <mergeCell ref="Q54:T54"/>
    <mergeCell ref="Z54:AB54"/>
    <mergeCell ref="Q47:T47"/>
    <mergeCell ref="Q48:T48"/>
    <mergeCell ref="Q49:T49"/>
    <mergeCell ref="B47:B88"/>
    <mergeCell ref="C47:C55"/>
    <mergeCell ref="D47:D54"/>
    <mergeCell ref="E47:E54"/>
    <mergeCell ref="Z47:AB47"/>
    <mergeCell ref="Z48:AB48"/>
    <mergeCell ref="Z49:AB49"/>
    <mergeCell ref="Q50:T50"/>
    <mergeCell ref="Z50:AB50"/>
    <mergeCell ref="Q51:T51"/>
    <mergeCell ref="Z59:AB59"/>
    <mergeCell ref="Q60:T60"/>
    <mergeCell ref="Z60:AB60"/>
    <mergeCell ref="Q61:T61"/>
    <mergeCell ref="Z61:AB61"/>
    <mergeCell ref="Q62:T62"/>
    <mergeCell ref="Z62:AB62"/>
    <mergeCell ref="C56:C64"/>
    <mergeCell ref="D56:D63"/>
    <mergeCell ref="E56:E63"/>
    <mergeCell ref="Q56:T56"/>
    <mergeCell ref="Z56:AB56"/>
    <mergeCell ref="Q57:T57"/>
    <mergeCell ref="Z57:AB57"/>
    <mergeCell ref="Q58:T58"/>
    <mergeCell ref="Z58:AB58"/>
    <mergeCell ref="Q59:T59"/>
    <mergeCell ref="Q63:T63"/>
    <mergeCell ref="Z63:AB63"/>
    <mergeCell ref="C65:C70"/>
    <mergeCell ref="D65:D69"/>
    <mergeCell ref="E65:E69"/>
    <mergeCell ref="Q65:T65"/>
    <mergeCell ref="Z65:AB65"/>
    <mergeCell ref="Q66:T66"/>
    <mergeCell ref="Z66:AB66"/>
    <mergeCell ref="Q67:T67"/>
    <mergeCell ref="Z67:AB67"/>
    <mergeCell ref="Q68:T68"/>
    <mergeCell ref="Z68:AB68"/>
    <mergeCell ref="Q69:T69"/>
    <mergeCell ref="Z69:AB69"/>
    <mergeCell ref="C71:C79"/>
    <mergeCell ref="D71:D78"/>
    <mergeCell ref="E71:E78"/>
    <mergeCell ref="Q71:T71"/>
    <mergeCell ref="Z71:AB71"/>
    <mergeCell ref="Q75:T75"/>
    <mergeCell ref="Z75:AB75"/>
    <mergeCell ref="Q76:T76"/>
    <mergeCell ref="Z76:AB76"/>
    <mergeCell ref="Q77:T77"/>
    <mergeCell ref="Z77:AB77"/>
    <mergeCell ref="Q72:T72"/>
    <mergeCell ref="Z72:AB72"/>
    <mergeCell ref="Q73:T73"/>
    <mergeCell ref="Z73:AB73"/>
    <mergeCell ref="Q74:T74"/>
    <mergeCell ref="Z74:AB74"/>
    <mergeCell ref="Z82:AB82"/>
    <mergeCell ref="Q83:T83"/>
    <mergeCell ref="Z83:AB83"/>
    <mergeCell ref="Q84:T84"/>
    <mergeCell ref="Z84:AB84"/>
    <mergeCell ref="Q85:T85"/>
    <mergeCell ref="Z85:AB85"/>
    <mergeCell ref="Q78:T78"/>
    <mergeCell ref="Z78:AB78"/>
    <mergeCell ref="Q80:T80"/>
    <mergeCell ref="Z80:AB80"/>
    <mergeCell ref="Q81:T81"/>
    <mergeCell ref="Z81:AB81"/>
    <mergeCell ref="Q82:T82"/>
    <mergeCell ref="Q86:T86"/>
    <mergeCell ref="Z86:AB86"/>
    <mergeCell ref="Q87:T87"/>
    <mergeCell ref="Z87:AB87"/>
    <mergeCell ref="A90:A159"/>
    <mergeCell ref="B90:B116"/>
    <mergeCell ref="C90:C98"/>
    <mergeCell ref="D90:D97"/>
    <mergeCell ref="E90:E97"/>
    <mergeCell ref="Q90:T90"/>
    <mergeCell ref="C80:C88"/>
    <mergeCell ref="D80:D87"/>
    <mergeCell ref="E80:E87"/>
    <mergeCell ref="A17:A89"/>
    <mergeCell ref="B17:B46"/>
    <mergeCell ref="C17:C25"/>
    <mergeCell ref="D17:D24"/>
    <mergeCell ref="E17:E24"/>
    <mergeCell ref="Q94:T94"/>
    <mergeCell ref="Z94:AB94"/>
    <mergeCell ref="Q95:T95"/>
    <mergeCell ref="Z95:AB95"/>
    <mergeCell ref="Q96:T96"/>
    <mergeCell ref="Z96:AB96"/>
    <mergeCell ref="Z90:AB90"/>
    <mergeCell ref="Q91:T91"/>
    <mergeCell ref="Z91:AB91"/>
    <mergeCell ref="Q92:T92"/>
    <mergeCell ref="Z92:AB92"/>
    <mergeCell ref="Q93:T93"/>
    <mergeCell ref="Z93:AB93"/>
    <mergeCell ref="Z101:AB101"/>
    <mergeCell ref="Q102:T102"/>
    <mergeCell ref="Z102:AB102"/>
    <mergeCell ref="Q103:T103"/>
    <mergeCell ref="Z103:AB103"/>
    <mergeCell ref="Q104:T104"/>
    <mergeCell ref="Z104:AB104"/>
    <mergeCell ref="Q97:T97"/>
    <mergeCell ref="Z97:AB97"/>
    <mergeCell ref="Q99:T99"/>
    <mergeCell ref="Z99:AB99"/>
    <mergeCell ref="Q100:T100"/>
    <mergeCell ref="Z100:AB100"/>
    <mergeCell ref="Q101:T101"/>
    <mergeCell ref="Q105:T105"/>
    <mergeCell ref="Z105:AB105"/>
    <mergeCell ref="Q106:T106"/>
    <mergeCell ref="Z106:AB106"/>
    <mergeCell ref="C108:C116"/>
    <mergeCell ref="D108:D115"/>
    <mergeCell ref="E108:E115"/>
    <mergeCell ref="Q108:T108"/>
    <mergeCell ref="Z108:AB108"/>
    <mergeCell ref="Q109:T109"/>
    <mergeCell ref="C99:C107"/>
    <mergeCell ref="D99:D106"/>
    <mergeCell ref="E99:E106"/>
    <mergeCell ref="Q113:T113"/>
    <mergeCell ref="Z113:AB113"/>
    <mergeCell ref="Q114:T114"/>
    <mergeCell ref="Z114:AB114"/>
    <mergeCell ref="Q115:T115"/>
    <mergeCell ref="Z115:AB115"/>
    <mergeCell ref="Z109:AB109"/>
    <mergeCell ref="Q110:T110"/>
    <mergeCell ref="Z110:AB110"/>
    <mergeCell ref="Q111:T111"/>
    <mergeCell ref="Z111:AB111"/>
    <mergeCell ref="Q112:T112"/>
    <mergeCell ref="Z112:AB112"/>
    <mergeCell ref="Z117:AB117"/>
    <mergeCell ref="Q122:T122"/>
    <mergeCell ref="Z122:AB122"/>
    <mergeCell ref="Q123:T123"/>
    <mergeCell ref="Z123:AB123"/>
    <mergeCell ref="Q124:T124"/>
    <mergeCell ref="Z124:AB124"/>
    <mergeCell ref="Q117:T117"/>
    <mergeCell ref="Q118:T118"/>
    <mergeCell ref="Q119:T119"/>
    <mergeCell ref="B117:B158"/>
    <mergeCell ref="C117:C125"/>
    <mergeCell ref="D117:D124"/>
    <mergeCell ref="E117:E124"/>
    <mergeCell ref="Z118:AB118"/>
    <mergeCell ref="Z119:AB119"/>
    <mergeCell ref="Q120:T120"/>
    <mergeCell ref="Z120:AB120"/>
    <mergeCell ref="Q121:T121"/>
    <mergeCell ref="Z129:AB129"/>
    <mergeCell ref="Q130:T130"/>
    <mergeCell ref="Z130:AB130"/>
    <mergeCell ref="Q131:T131"/>
    <mergeCell ref="Z131:AB131"/>
    <mergeCell ref="Q132:T132"/>
    <mergeCell ref="Z132:AB132"/>
    <mergeCell ref="C126:C134"/>
    <mergeCell ref="D126:D133"/>
    <mergeCell ref="E126:E133"/>
    <mergeCell ref="Q126:T126"/>
    <mergeCell ref="Z126:AB126"/>
    <mergeCell ref="Q127:T127"/>
    <mergeCell ref="Z127:AB127"/>
    <mergeCell ref="Q128:T128"/>
    <mergeCell ref="Z128:AB128"/>
    <mergeCell ref="Q129:T129"/>
    <mergeCell ref="Q133:T133"/>
    <mergeCell ref="Z133:AB133"/>
    <mergeCell ref="C135:C140"/>
    <mergeCell ref="D135:D139"/>
    <mergeCell ref="E135:E139"/>
    <mergeCell ref="Q135:T135"/>
    <mergeCell ref="Z135:AB135"/>
    <mergeCell ref="Q136:T136"/>
    <mergeCell ref="Z136:AB136"/>
    <mergeCell ref="Q137:T137"/>
    <mergeCell ref="Z137:AB137"/>
    <mergeCell ref="Q138:T138"/>
    <mergeCell ref="Z138:AB138"/>
    <mergeCell ref="Q139:T139"/>
    <mergeCell ref="Z139:AB139"/>
    <mergeCell ref="Z154:AB154"/>
    <mergeCell ref="Q155:T155"/>
    <mergeCell ref="Z155:AB155"/>
    <mergeCell ref="C141:C149"/>
    <mergeCell ref="D141:D148"/>
    <mergeCell ref="E141:E148"/>
    <mergeCell ref="Q141:T141"/>
    <mergeCell ref="Z141:AB141"/>
    <mergeCell ref="Q145:T145"/>
    <mergeCell ref="Z145:AB145"/>
    <mergeCell ref="Q146:T146"/>
    <mergeCell ref="Z146:AB146"/>
    <mergeCell ref="Q147:T147"/>
    <mergeCell ref="Z147:AB147"/>
    <mergeCell ref="Q142:T142"/>
    <mergeCell ref="Z142:AB142"/>
    <mergeCell ref="Q143:T143"/>
    <mergeCell ref="Z143:AB143"/>
    <mergeCell ref="Q144:T144"/>
    <mergeCell ref="Z144:AB144"/>
    <mergeCell ref="Q148:T148"/>
    <mergeCell ref="Z148:AB148"/>
    <mergeCell ref="E26:E36"/>
    <mergeCell ref="D26:D36"/>
    <mergeCell ref="Q34:T34"/>
    <mergeCell ref="Q35:T35"/>
    <mergeCell ref="Q36:T36"/>
    <mergeCell ref="Z34:AB34"/>
    <mergeCell ref="Z35:AB35"/>
    <mergeCell ref="Z36:AB36"/>
    <mergeCell ref="C150:C158"/>
    <mergeCell ref="D150:D157"/>
    <mergeCell ref="E150:E157"/>
    <mergeCell ref="Q150:T150"/>
    <mergeCell ref="Z150:AB150"/>
    <mergeCell ref="Q151:T151"/>
    <mergeCell ref="Z151:AB151"/>
    <mergeCell ref="Q152:T152"/>
    <mergeCell ref="Q156:T156"/>
    <mergeCell ref="Z156:AB156"/>
    <mergeCell ref="Q157:T157"/>
    <mergeCell ref="Z157:AB157"/>
    <mergeCell ref="Z152:AB152"/>
    <mergeCell ref="Q153:T153"/>
    <mergeCell ref="Z153:AB153"/>
    <mergeCell ref="Q154:T154"/>
  </mergeCells>
  <conditionalFormatting sqref="R8">
    <cfRule type="cellIs" dxfId="408" priority="422" operator="equal">
      <formula>"non"</formula>
    </cfRule>
    <cfRule type="cellIs" dxfId="407" priority="423" operator="equal">
      <formula>"oui"</formula>
    </cfRule>
  </conditionalFormatting>
  <conditionalFormatting sqref="P126:P133">
    <cfRule type="cellIs" dxfId="406" priority="181" operator="equal">
      <formula>"Mut+ext"</formula>
    </cfRule>
  </conditionalFormatting>
  <conditionalFormatting sqref="P88">
    <cfRule type="cellIs" dxfId="405" priority="91" operator="equal">
      <formula>"Mut+ext"</formula>
    </cfRule>
  </conditionalFormatting>
  <conditionalFormatting sqref="AC89:AD89 T159">
    <cfRule type="expression" dxfId="404" priority="418">
      <formula>$L89=#REF!</formula>
    </cfRule>
    <cfRule type="expression" dxfId="403" priority="419">
      <formula>$L89=#REF!</formula>
    </cfRule>
    <cfRule type="expression" dxfId="402" priority="420">
      <formula>$L89=#REF!</formula>
    </cfRule>
    <cfRule type="expression" dxfId="401" priority="421">
      <formula>$L89=#REF!</formula>
    </cfRule>
  </conditionalFormatting>
  <conditionalFormatting sqref="AC159 AC26:AD33 Z26:Z33 AC36:AD36">
    <cfRule type="expression" dxfId="400" priority="414">
      <formula>$L26=#REF!</formula>
    </cfRule>
    <cfRule type="expression" dxfId="399" priority="415">
      <formula>$L26=#REF!</formula>
    </cfRule>
    <cfRule type="expression" dxfId="398" priority="416">
      <formula>$L26=#REF!</formula>
    </cfRule>
    <cfRule type="expression" dxfId="397" priority="417">
      <formula>$L26=#REF!</formula>
    </cfRule>
  </conditionalFormatting>
  <conditionalFormatting sqref="AC125 AC116 AC107 AC98 AC37 AC25">
    <cfRule type="expression" dxfId="396" priority="410">
      <formula>$L25=#REF!</formula>
    </cfRule>
    <cfRule type="expression" dxfId="395" priority="411">
      <formula>$L25=#REF!</formula>
    </cfRule>
    <cfRule type="expression" dxfId="394" priority="412">
      <formula>$L25=#REF!</formula>
    </cfRule>
    <cfRule type="expression" dxfId="393" priority="413">
      <formula>$L25=#REF!</formula>
    </cfRule>
  </conditionalFormatting>
  <conditionalFormatting sqref="AC64">
    <cfRule type="expression" dxfId="392" priority="406">
      <formula>$L64=#REF!</formula>
    </cfRule>
    <cfRule type="expression" dxfId="391" priority="407">
      <formula>$L64=#REF!</formula>
    </cfRule>
    <cfRule type="expression" dxfId="390" priority="408">
      <formula>$L64=#REF!</formula>
    </cfRule>
    <cfRule type="expression" dxfId="389" priority="409">
      <formula>$L64=#REF!</formula>
    </cfRule>
  </conditionalFormatting>
  <conditionalFormatting sqref="AC55">
    <cfRule type="expression" dxfId="388" priority="402">
      <formula>$L55=#REF!</formula>
    </cfRule>
    <cfRule type="expression" dxfId="387" priority="403">
      <formula>$L55=#REF!</formula>
    </cfRule>
    <cfRule type="expression" dxfId="386" priority="404">
      <formula>$L55=#REF!</formula>
    </cfRule>
    <cfRule type="expression" dxfId="385" priority="405">
      <formula>$L55=#REF!</formula>
    </cfRule>
  </conditionalFormatting>
  <conditionalFormatting sqref="AD159">
    <cfRule type="expression" dxfId="384" priority="398">
      <formula>$L159=#REF!</formula>
    </cfRule>
    <cfRule type="expression" dxfId="383" priority="399">
      <formula>$L159=#REF!</formula>
    </cfRule>
    <cfRule type="expression" dxfId="382" priority="400">
      <formula>$L159=#REF!</formula>
    </cfRule>
    <cfRule type="expression" dxfId="381" priority="401">
      <formula>$L159=#REF!</formula>
    </cfRule>
  </conditionalFormatting>
  <conditionalFormatting sqref="AD125">
    <cfRule type="expression" dxfId="380" priority="394">
      <formula>$L125=#REF!</formula>
    </cfRule>
    <cfRule type="expression" dxfId="379" priority="395">
      <formula>$L125=#REF!</formula>
    </cfRule>
    <cfRule type="expression" dxfId="378" priority="396">
      <formula>$L125=#REF!</formula>
    </cfRule>
    <cfRule type="expression" dxfId="377" priority="397">
      <formula>$L125=#REF!</formula>
    </cfRule>
  </conditionalFormatting>
  <conditionalFormatting sqref="AD116">
    <cfRule type="expression" dxfId="376" priority="390">
      <formula>$L116=#REF!</formula>
    </cfRule>
    <cfRule type="expression" dxfId="375" priority="391">
      <formula>$L116=#REF!</formula>
    </cfRule>
    <cfRule type="expression" dxfId="374" priority="392">
      <formula>$L116=#REF!</formula>
    </cfRule>
    <cfRule type="expression" dxfId="373" priority="393">
      <formula>$L116=#REF!</formula>
    </cfRule>
  </conditionalFormatting>
  <conditionalFormatting sqref="AD107">
    <cfRule type="expression" dxfId="372" priority="386">
      <formula>$L107=#REF!</formula>
    </cfRule>
    <cfRule type="expression" dxfId="371" priority="387">
      <formula>$L107=#REF!</formula>
    </cfRule>
    <cfRule type="expression" dxfId="370" priority="388">
      <formula>$L107=#REF!</formula>
    </cfRule>
    <cfRule type="expression" dxfId="369" priority="389">
      <formula>$L107=#REF!</formula>
    </cfRule>
  </conditionalFormatting>
  <conditionalFormatting sqref="AD98">
    <cfRule type="expression" dxfId="368" priority="382">
      <formula>$L98=#REF!</formula>
    </cfRule>
    <cfRule type="expression" dxfId="367" priority="383">
      <formula>$L98=#REF!</formula>
    </cfRule>
    <cfRule type="expression" dxfId="366" priority="384">
      <formula>$L98=#REF!</formula>
    </cfRule>
    <cfRule type="expression" dxfId="365" priority="385">
      <formula>$L98=#REF!</formula>
    </cfRule>
  </conditionalFormatting>
  <conditionalFormatting sqref="AD64">
    <cfRule type="expression" dxfId="364" priority="378">
      <formula>$L64=#REF!</formula>
    </cfRule>
    <cfRule type="expression" dxfId="363" priority="379">
      <formula>$L64=#REF!</formula>
    </cfRule>
    <cfRule type="expression" dxfId="362" priority="380">
      <formula>$L64=#REF!</formula>
    </cfRule>
    <cfRule type="expression" dxfId="361" priority="381">
      <formula>$L64=#REF!</formula>
    </cfRule>
  </conditionalFormatting>
  <conditionalFormatting sqref="AD55">
    <cfRule type="expression" dxfId="360" priority="374">
      <formula>$L55=#REF!</formula>
    </cfRule>
    <cfRule type="expression" dxfId="359" priority="375">
      <formula>$L55=#REF!</formula>
    </cfRule>
    <cfRule type="expression" dxfId="358" priority="376">
      <formula>$L55=#REF!</formula>
    </cfRule>
    <cfRule type="expression" dxfId="357" priority="377">
      <formula>$L55=#REF!</formula>
    </cfRule>
  </conditionalFormatting>
  <conditionalFormatting sqref="AD37">
    <cfRule type="expression" dxfId="356" priority="370">
      <formula>$L37=#REF!</formula>
    </cfRule>
    <cfRule type="expression" dxfId="355" priority="371">
      <formula>$L37=#REF!</formula>
    </cfRule>
    <cfRule type="expression" dxfId="354" priority="372">
      <formula>$L37=#REF!</formula>
    </cfRule>
    <cfRule type="expression" dxfId="353" priority="373">
      <formula>$L37=#REF!</formula>
    </cfRule>
  </conditionalFormatting>
  <conditionalFormatting sqref="AD25">
    <cfRule type="expression" dxfId="352" priority="366">
      <formula>$L25=#REF!</formula>
    </cfRule>
    <cfRule type="expression" dxfId="351" priority="367">
      <formula>$L25=#REF!</formula>
    </cfRule>
    <cfRule type="expression" dxfId="350" priority="368">
      <formula>$L25=#REF!</formula>
    </cfRule>
    <cfRule type="expression" dxfId="349" priority="369">
      <formula>$L25=#REF!</formula>
    </cfRule>
  </conditionalFormatting>
  <conditionalFormatting sqref="U159">
    <cfRule type="expression" dxfId="348" priority="362">
      <formula>$L159=#REF!</formula>
    </cfRule>
    <cfRule type="expression" dxfId="347" priority="363">
      <formula>$L159=#REF!</formula>
    </cfRule>
    <cfRule type="expression" dxfId="346" priority="364">
      <formula>$L159=#REF!</formula>
    </cfRule>
    <cfRule type="expression" dxfId="345" priority="365">
      <formula>$L159=#REF!</formula>
    </cfRule>
  </conditionalFormatting>
  <conditionalFormatting sqref="AC65:AC69">
    <cfRule type="expression" dxfId="344" priority="358">
      <formula>$L65=#REF!</formula>
    </cfRule>
    <cfRule type="expression" dxfId="343" priority="359">
      <formula>$L65=#REF!</formula>
    </cfRule>
    <cfRule type="expression" dxfId="342" priority="360">
      <formula>$L65=#REF!</formula>
    </cfRule>
    <cfRule type="expression" dxfId="341" priority="361">
      <formula>$L65=#REF!</formula>
    </cfRule>
  </conditionalFormatting>
  <conditionalFormatting sqref="AD65:AD69">
    <cfRule type="expression" dxfId="340" priority="354">
      <formula>$L65=#REF!</formula>
    </cfRule>
    <cfRule type="expression" dxfId="339" priority="355">
      <formula>$L65=#REF!</formula>
    </cfRule>
    <cfRule type="expression" dxfId="338" priority="356">
      <formula>$L65=#REF!</formula>
    </cfRule>
    <cfRule type="expression" dxfId="337" priority="357">
      <formula>$L65=#REF!</formula>
    </cfRule>
  </conditionalFormatting>
  <conditionalFormatting sqref="P25 P37 P55 P64 P89 P98 P107 P116 P125 P159:P160">
    <cfRule type="cellIs" dxfId="336" priority="353" operator="equal">
      <formula>"Mut+ext"</formula>
    </cfRule>
  </conditionalFormatting>
  <conditionalFormatting sqref="AD18:AD24">
    <cfRule type="expression" dxfId="335" priority="349">
      <formula>$L18=#REF!</formula>
    </cfRule>
    <cfRule type="expression" dxfId="334" priority="350">
      <formula>$L18=#REF!</formula>
    </cfRule>
    <cfRule type="expression" dxfId="333" priority="351">
      <formula>$L18=#REF!</formula>
    </cfRule>
    <cfRule type="expression" dxfId="332" priority="352">
      <formula>$L18=#REF!</formula>
    </cfRule>
  </conditionalFormatting>
  <conditionalFormatting sqref="AC18">
    <cfRule type="expression" dxfId="331" priority="345">
      <formula>$L18=#REF!</formula>
    </cfRule>
    <cfRule type="expression" dxfId="330" priority="346">
      <formula>$L18=#REF!</formula>
    </cfRule>
    <cfRule type="expression" dxfId="329" priority="347">
      <formula>$L18=#REF!</formula>
    </cfRule>
    <cfRule type="expression" dxfId="328" priority="348">
      <formula>$L18=#REF!</formula>
    </cfRule>
  </conditionalFormatting>
  <conditionalFormatting sqref="AC19">
    <cfRule type="expression" dxfId="327" priority="341">
      <formula>$L19=#REF!</formula>
    </cfRule>
    <cfRule type="expression" dxfId="326" priority="342">
      <formula>$L19=#REF!</formula>
    </cfRule>
    <cfRule type="expression" dxfId="325" priority="343">
      <formula>$L19=#REF!</formula>
    </cfRule>
    <cfRule type="expression" dxfId="324" priority="344">
      <formula>$L19=#REF!</formula>
    </cfRule>
  </conditionalFormatting>
  <conditionalFormatting sqref="AC20">
    <cfRule type="expression" dxfId="323" priority="337">
      <formula>$L20=#REF!</formula>
    </cfRule>
    <cfRule type="expression" dxfId="322" priority="338">
      <formula>$L20=#REF!</formula>
    </cfRule>
    <cfRule type="expression" dxfId="321" priority="339">
      <formula>$L20=#REF!</formula>
    </cfRule>
    <cfRule type="expression" dxfId="320" priority="340">
      <formula>$L20=#REF!</formula>
    </cfRule>
  </conditionalFormatting>
  <conditionalFormatting sqref="AC21">
    <cfRule type="expression" dxfId="319" priority="333">
      <formula>$L21=#REF!</formula>
    </cfRule>
    <cfRule type="expression" dxfId="318" priority="334">
      <formula>$L21=#REF!</formula>
    </cfRule>
    <cfRule type="expression" dxfId="317" priority="335">
      <formula>$L21=#REF!</formula>
    </cfRule>
    <cfRule type="expression" dxfId="316" priority="336">
      <formula>$L21=#REF!</formula>
    </cfRule>
  </conditionalFormatting>
  <conditionalFormatting sqref="AC23:AC24">
    <cfRule type="expression" dxfId="315" priority="329">
      <formula>$L23=#REF!</formula>
    </cfRule>
    <cfRule type="expression" dxfId="314" priority="330">
      <formula>$L23=#REF!</formula>
    </cfRule>
    <cfRule type="expression" dxfId="313" priority="331">
      <formula>$L23=#REF!</formula>
    </cfRule>
    <cfRule type="expression" dxfId="312" priority="332">
      <formula>$L23=#REF!</formula>
    </cfRule>
  </conditionalFormatting>
  <conditionalFormatting sqref="AC22">
    <cfRule type="expression" dxfId="311" priority="325">
      <formula>$L22=#REF!</formula>
    </cfRule>
    <cfRule type="expression" dxfId="310" priority="326">
      <formula>$L22=#REF!</formula>
    </cfRule>
    <cfRule type="expression" dxfId="309" priority="327">
      <formula>$L22=#REF!</formula>
    </cfRule>
    <cfRule type="expression" dxfId="308" priority="328">
      <formula>$L22=#REF!</formula>
    </cfRule>
  </conditionalFormatting>
  <conditionalFormatting sqref="P20:P24">
    <cfRule type="cellIs" dxfId="307" priority="324" operator="equal">
      <formula>"Mut+ext"</formula>
    </cfRule>
  </conditionalFormatting>
  <conditionalFormatting sqref="Z18:Z24">
    <cfRule type="expression" dxfId="306" priority="320">
      <formula>$L18=#REF!</formula>
    </cfRule>
    <cfRule type="expression" dxfId="305" priority="321">
      <formula>$L18=#REF!</formula>
    </cfRule>
    <cfRule type="expression" dxfId="304" priority="322">
      <formula>$L18=#REF!</formula>
    </cfRule>
    <cfRule type="expression" dxfId="303" priority="323">
      <formula>$L18=#REF!</formula>
    </cfRule>
  </conditionalFormatting>
  <conditionalFormatting sqref="AD38:AD45">
    <cfRule type="expression" dxfId="302" priority="303">
      <formula>$L38=#REF!</formula>
    </cfRule>
    <cfRule type="expression" dxfId="301" priority="304">
      <formula>$L38=#REF!</formula>
    </cfRule>
    <cfRule type="expression" dxfId="300" priority="305">
      <formula>$L38=#REF!</formula>
    </cfRule>
    <cfRule type="expression" dxfId="299" priority="306">
      <formula>$L38=#REF!</formula>
    </cfRule>
  </conditionalFormatting>
  <conditionalFormatting sqref="AC38:AC45">
    <cfRule type="expression" dxfId="298" priority="299">
      <formula>$L38=#REF!</formula>
    </cfRule>
    <cfRule type="expression" dxfId="297" priority="300">
      <formula>$L38=#REF!</formula>
    </cfRule>
    <cfRule type="expression" dxfId="296" priority="301">
      <formula>$L38=#REF!</formula>
    </cfRule>
    <cfRule type="expression" dxfId="295" priority="302">
      <formula>$L38=#REF!</formula>
    </cfRule>
  </conditionalFormatting>
  <conditionalFormatting sqref="P41:P45">
    <cfRule type="cellIs" dxfId="294" priority="298" operator="equal">
      <formula>"Mut+ext"</formula>
    </cfRule>
  </conditionalFormatting>
  <conditionalFormatting sqref="Z38:Z45">
    <cfRule type="expression" dxfId="293" priority="294">
      <formula>$L38=#REF!</formula>
    </cfRule>
    <cfRule type="expression" dxfId="292" priority="295">
      <formula>$L38=#REF!</formula>
    </cfRule>
    <cfRule type="expression" dxfId="291" priority="296">
      <formula>$L38=#REF!</formula>
    </cfRule>
    <cfRule type="expression" dxfId="290" priority="297">
      <formula>$L38=#REF!</formula>
    </cfRule>
  </conditionalFormatting>
  <conditionalFormatting sqref="AD47:AD54">
    <cfRule type="expression" dxfId="289" priority="290">
      <formula>$L47=#REF!</formula>
    </cfRule>
    <cfRule type="expression" dxfId="288" priority="291">
      <formula>$L47=#REF!</formula>
    </cfRule>
    <cfRule type="expression" dxfId="287" priority="292">
      <formula>$L47=#REF!</formula>
    </cfRule>
    <cfRule type="expression" dxfId="286" priority="293">
      <formula>$L47=#REF!</formula>
    </cfRule>
  </conditionalFormatting>
  <conditionalFormatting sqref="AC47:AC54">
    <cfRule type="expression" dxfId="285" priority="286">
      <formula>$L47=#REF!</formula>
    </cfRule>
    <cfRule type="expression" dxfId="284" priority="287">
      <formula>$L47=#REF!</formula>
    </cfRule>
    <cfRule type="expression" dxfId="283" priority="288">
      <formula>$L47=#REF!</formula>
    </cfRule>
    <cfRule type="expression" dxfId="282" priority="289">
      <formula>$L47=#REF!</formula>
    </cfRule>
  </conditionalFormatting>
  <conditionalFormatting sqref="P50:P51 P53:P54">
    <cfRule type="cellIs" dxfId="281" priority="285" operator="equal">
      <formula>"Mut+ext"</formula>
    </cfRule>
  </conditionalFormatting>
  <conditionalFormatting sqref="Z47:Z54">
    <cfRule type="expression" dxfId="280" priority="281">
      <formula>$L47=#REF!</formula>
    </cfRule>
    <cfRule type="expression" dxfId="279" priority="282">
      <formula>$L47=#REF!</formula>
    </cfRule>
    <cfRule type="expression" dxfId="278" priority="283">
      <formula>$L47=#REF!</formula>
    </cfRule>
    <cfRule type="expression" dxfId="277" priority="284">
      <formula>$L47=#REF!</formula>
    </cfRule>
  </conditionalFormatting>
  <conditionalFormatting sqref="AD56:AD63">
    <cfRule type="expression" dxfId="276" priority="277">
      <formula>$L56=#REF!</formula>
    </cfRule>
    <cfRule type="expression" dxfId="275" priority="278">
      <formula>$L56=#REF!</formula>
    </cfRule>
    <cfRule type="expression" dxfId="274" priority="279">
      <formula>$L56=#REF!</formula>
    </cfRule>
    <cfRule type="expression" dxfId="273" priority="280">
      <formula>$L56=#REF!</formula>
    </cfRule>
  </conditionalFormatting>
  <conditionalFormatting sqref="AC56:AC63">
    <cfRule type="expression" dxfId="272" priority="273">
      <formula>$L56=#REF!</formula>
    </cfRule>
    <cfRule type="expression" dxfId="271" priority="274">
      <formula>$L56=#REF!</formula>
    </cfRule>
    <cfRule type="expression" dxfId="270" priority="275">
      <formula>$L56=#REF!</formula>
    </cfRule>
    <cfRule type="expression" dxfId="269" priority="276">
      <formula>$L56=#REF!</formula>
    </cfRule>
  </conditionalFormatting>
  <conditionalFormatting sqref="P56:P63">
    <cfRule type="cellIs" dxfId="268" priority="272" operator="equal">
      <formula>"Mut+ext"</formula>
    </cfRule>
  </conditionalFormatting>
  <conditionalFormatting sqref="Z56:Z63">
    <cfRule type="expression" dxfId="267" priority="268">
      <formula>$L56=#REF!</formula>
    </cfRule>
    <cfRule type="expression" dxfId="266" priority="269">
      <formula>$L56=#REF!</formula>
    </cfRule>
    <cfRule type="expression" dxfId="265" priority="270">
      <formula>$L56=#REF!</formula>
    </cfRule>
    <cfRule type="expression" dxfId="264" priority="271">
      <formula>$L56=#REF!</formula>
    </cfRule>
  </conditionalFormatting>
  <conditionalFormatting sqref="AD71:AD78">
    <cfRule type="expression" dxfId="263" priority="264">
      <formula>$L71=#REF!</formula>
    </cfRule>
    <cfRule type="expression" dxfId="262" priority="265">
      <formula>$L71=#REF!</formula>
    </cfRule>
    <cfRule type="expression" dxfId="261" priority="266">
      <formula>$L71=#REF!</formula>
    </cfRule>
    <cfRule type="expression" dxfId="260" priority="267">
      <formula>$L71=#REF!</formula>
    </cfRule>
  </conditionalFormatting>
  <conditionalFormatting sqref="AC71:AC78">
    <cfRule type="expression" dxfId="259" priority="260">
      <formula>$L71=#REF!</formula>
    </cfRule>
    <cfRule type="expression" dxfId="258" priority="261">
      <formula>$L71=#REF!</formula>
    </cfRule>
    <cfRule type="expression" dxfId="257" priority="262">
      <formula>$L71=#REF!</formula>
    </cfRule>
    <cfRule type="expression" dxfId="256" priority="263">
      <formula>$L71=#REF!</formula>
    </cfRule>
  </conditionalFormatting>
  <conditionalFormatting sqref="P71:P78">
    <cfRule type="cellIs" dxfId="255" priority="259" operator="equal">
      <formula>"Mut+ext"</formula>
    </cfRule>
  </conditionalFormatting>
  <conditionalFormatting sqref="Z71:Z78">
    <cfRule type="expression" dxfId="254" priority="255">
      <formula>$L71=#REF!</formula>
    </cfRule>
    <cfRule type="expression" dxfId="253" priority="256">
      <formula>$L71=#REF!</formula>
    </cfRule>
    <cfRule type="expression" dxfId="252" priority="257">
      <formula>$L71=#REF!</formula>
    </cfRule>
    <cfRule type="expression" dxfId="251" priority="258">
      <formula>$L71=#REF!</formula>
    </cfRule>
  </conditionalFormatting>
  <conditionalFormatting sqref="AD80:AD87">
    <cfRule type="expression" dxfId="250" priority="251">
      <formula>$L80=#REF!</formula>
    </cfRule>
    <cfRule type="expression" dxfId="249" priority="252">
      <formula>$L80=#REF!</formula>
    </cfRule>
    <cfRule type="expression" dxfId="248" priority="253">
      <formula>$L80=#REF!</formula>
    </cfRule>
    <cfRule type="expression" dxfId="247" priority="254">
      <formula>$L80=#REF!</formula>
    </cfRule>
  </conditionalFormatting>
  <conditionalFormatting sqref="AC80:AC87">
    <cfRule type="expression" dxfId="246" priority="247">
      <formula>$L80=#REF!</formula>
    </cfRule>
    <cfRule type="expression" dxfId="245" priority="248">
      <formula>$L80=#REF!</formula>
    </cfRule>
    <cfRule type="expression" dxfId="244" priority="249">
      <formula>$L80=#REF!</formula>
    </cfRule>
    <cfRule type="expression" dxfId="243" priority="250">
      <formula>$L80=#REF!</formula>
    </cfRule>
  </conditionalFormatting>
  <conditionalFormatting sqref="P80 P82:P87">
    <cfRule type="cellIs" dxfId="242" priority="246" operator="equal">
      <formula>"Mut+ext"</formula>
    </cfRule>
  </conditionalFormatting>
  <conditionalFormatting sqref="Z80:Z87">
    <cfRule type="expression" dxfId="241" priority="242">
      <formula>$L80=#REF!</formula>
    </cfRule>
    <cfRule type="expression" dxfId="240" priority="243">
      <formula>$L80=#REF!</formula>
    </cfRule>
    <cfRule type="expression" dxfId="239" priority="244">
      <formula>$L80=#REF!</formula>
    </cfRule>
    <cfRule type="expression" dxfId="238" priority="245">
      <formula>$L80=#REF!</formula>
    </cfRule>
  </conditionalFormatting>
  <conditionalFormatting sqref="AD90:AD97">
    <cfRule type="expression" dxfId="237" priority="238">
      <formula>$L90=#REF!</formula>
    </cfRule>
    <cfRule type="expression" dxfId="236" priority="239">
      <formula>$L90=#REF!</formula>
    </cfRule>
    <cfRule type="expression" dxfId="235" priority="240">
      <formula>$L90=#REF!</formula>
    </cfRule>
    <cfRule type="expression" dxfId="234" priority="241">
      <formula>$L90=#REF!</formula>
    </cfRule>
  </conditionalFormatting>
  <conditionalFormatting sqref="AC90:AC97">
    <cfRule type="expression" dxfId="233" priority="234">
      <formula>$L90=#REF!</formula>
    </cfRule>
    <cfRule type="expression" dxfId="232" priority="235">
      <formula>$L90=#REF!</formula>
    </cfRule>
    <cfRule type="expression" dxfId="231" priority="236">
      <formula>$L90=#REF!</formula>
    </cfRule>
    <cfRule type="expression" dxfId="230" priority="237">
      <formula>$L90=#REF!</formula>
    </cfRule>
  </conditionalFormatting>
  <conditionalFormatting sqref="P93:P97">
    <cfRule type="cellIs" dxfId="229" priority="233" operator="equal">
      <formula>"Mut+ext"</formula>
    </cfRule>
  </conditionalFormatting>
  <conditionalFormatting sqref="Z90:Z97">
    <cfRule type="expression" dxfId="228" priority="229">
      <formula>$L90=#REF!</formula>
    </cfRule>
    <cfRule type="expression" dxfId="227" priority="230">
      <formula>$L90=#REF!</formula>
    </cfRule>
    <cfRule type="expression" dxfId="226" priority="231">
      <formula>$L90=#REF!</formula>
    </cfRule>
    <cfRule type="expression" dxfId="225" priority="232">
      <formula>$L90=#REF!</formula>
    </cfRule>
  </conditionalFormatting>
  <conditionalFormatting sqref="AD99:AD106">
    <cfRule type="expression" dxfId="224" priority="225">
      <formula>$L99=#REF!</formula>
    </cfRule>
    <cfRule type="expression" dxfId="223" priority="226">
      <formula>$L99=#REF!</formula>
    </cfRule>
    <cfRule type="expression" dxfId="222" priority="227">
      <formula>$L99=#REF!</formula>
    </cfRule>
    <cfRule type="expression" dxfId="221" priority="228">
      <formula>$L99=#REF!</formula>
    </cfRule>
  </conditionalFormatting>
  <conditionalFormatting sqref="AC99:AC106">
    <cfRule type="expression" dxfId="220" priority="221">
      <formula>$L99=#REF!</formula>
    </cfRule>
    <cfRule type="expression" dxfId="219" priority="222">
      <formula>$L99=#REF!</formula>
    </cfRule>
    <cfRule type="expression" dxfId="218" priority="223">
      <formula>$L99=#REF!</formula>
    </cfRule>
    <cfRule type="expression" dxfId="217" priority="224">
      <formula>$L99=#REF!</formula>
    </cfRule>
  </conditionalFormatting>
  <conditionalFormatting sqref="P102:P106">
    <cfRule type="cellIs" dxfId="216" priority="220" operator="equal">
      <formula>"Mut+ext"</formula>
    </cfRule>
  </conditionalFormatting>
  <conditionalFormatting sqref="Z99:Z106">
    <cfRule type="expression" dxfId="215" priority="216">
      <formula>$L99=#REF!</formula>
    </cfRule>
    <cfRule type="expression" dxfId="214" priority="217">
      <formula>$L99=#REF!</formula>
    </cfRule>
    <cfRule type="expression" dxfId="213" priority="218">
      <formula>$L99=#REF!</formula>
    </cfRule>
    <cfRule type="expression" dxfId="212" priority="219">
      <formula>$L99=#REF!</formula>
    </cfRule>
  </conditionalFormatting>
  <conditionalFormatting sqref="AD108:AD115">
    <cfRule type="expression" dxfId="211" priority="212">
      <formula>$L108=#REF!</formula>
    </cfRule>
    <cfRule type="expression" dxfId="210" priority="213">
      <formula>$L108=#REF!</formula>
    </cfRule>
    <cfRule type="expression" dxfId="209" priority="214">
      <formula>$L108=#REF!</formula>
    </cfRule>
    <cfRule type="expression" dxfId="208" priority="215">
      <formula>$L108=#REF!</formula>
    </cfRule>
  </conditionalFormatting>
  <conditionalFormatting sqref="AC108:AC115">
    <cfRule type="expression" dxfId="207" priority="208">
      <formula>$L108=#REF!</formula>
    </cfRule>
    <cfRule type="expression" dxfId="206" priority="209">
      <formula>$L108=#REF!</formula>
    </cfRule>
    <cfRule type="expression" dxfId="205" priority="210">
      <formula>$L108=#REF!</formula>
    </cfRule>
    <cfRule type="expression" dxfId="204" priority="211">
      <formula>$L108=#REF!</formula>
    </cfRule>
  </conditionalFormatting>
  <conditionalFormatting sqref="P111:P115">
    <cfRule type="cellIs" dxfId="203" priority="207" operator="equal">
      <formula>"Mut+ext"</formula>
    </cfRule>
  </conditionalFormatting>
  <conditionalFormatting sqref="Z108:Z115">
    <cfRule type="expression" dxfId="202" priority="203">
      <formula>$L108=#REF!</formula>
    </cfRule>
    <cfRule type="expression" dxfId="201" priority="204">
      <formula>$L108=#REF!</formula>
    </cfRule>
    <cfRule type="expression" dxfId="200" priority="205">
      <formula>$L108=#REF!</formula>
    </cfRule>
    <cfRule type="expression" dxfId="199" priority="206">
      <formula>$L108=#REF!</formula>
    </cfRule>
  </conditionalFormatting>
  <conditionalFormatting sqref="AD117:AD124">
    <cfRule type="expression" dxfId="198" priority="199">
      <formula>$L117=#REF!</formula>
    </cfRule>
    <cfRule type="expression" dxfId="197" priority="200">
      <formula>$L117=#REF!</formula>
    </cfRule>
    <cfRule type="expression" dxfId="196" priority="201">
      <formula>$L117=#REF!</formula>
    </cfRule>
    <cfRule type="expression" dxfId="195" priority="202">
      <formula>$L117=#REF!</formula>
    </cfRule>
  </conditionalFormatting>
  <conditionalFormatting sqref="AC117:AC124">
    <cfRule type="expression" dxfId="194" priority="195">
      <formula>$L117=#REF!</formula>
    </cfRule>
    <cfRule type="expression" dxfId="193" priority="196">
      <formula>$L117=#REF!</formula>
    </cfRule>
    <cfRule type="expression" dxfId="192" priority="197">
      <formula>$L117=#REF!</formula>
    </cfRule>
    <cfRule type="expression" dxfId="191" priority="198">
      <formula>$L117=#REF!</formula>
    </cfRule>
  </conditionalFormatting>
  <conditionalFormatting sqref="P119:P124">
    <cfRule type="cellIs" dxfId="190" priority="194" operator="equal">
      <formula>"Mut+ext"</formula>
    </cfRule>
  </conditionalFormatting>
  <conditionalFormatting sqref="Z117:Z120 Z122:Z124">
    <cfRule type="expression" dxfId="189" priority="190">
      <formula>$L117=#REF!</formula>
    </cfRule>
    <cfRule type="expression" dxfId="188" priority="191">
      <formula>$L117=#REF!</formula>
    </cfRule>
    <cfRule type="expression" dxfId="187" priority="192">
      <formula>$L117=#REF!</formula>
    </cfRule>
    <cfRule type="expression" dxfId="186" priority="193">
      <formula>$L117=#REF!</formula>
    </cfRule>
  </conditionalFormatting>
  <conditionalFormatting sqref="AD126:AD133">
    <cfRule type="expression" dxfId="185" priority="186">
      <formula>$L126=#REF!</formula>
    </cfRule>
    <cfRule type="expression" dxfId="184" priority="187">
      <formula>$L126=#REF!</formula>
    </cfRule>
    <cfRule type="expression" dxfId="183" priority="188">
      <formula>$L126=#REF!</formula>
    </cfRule>
    <cfRule type="expression" dxfId="182" priority="189">
      <formula>$L126=#REF!</formula>
    </cfRule>
  </conditionalFormatting>
  <conditionalFormatting sqref="AC126:AC133">
    <cfRule type="expression" dxfId="181" priority="182">
      <formula>$L126=#REF!</formula>
    </cfRule>
    <cfRule type="expression" dxfId="180" priority="183">
      <formula>$L126=#REF!</formula>
    </cfRule>
    <cfRule type="expression" dxfId="179" priority="184">
      <formula>$L126=#REF!</formula>
    </cfRule>
    <cfRule type="expression" dxfId="178" priority="185">
      <formula>$L126=#REF!</formula>
    </cfRule>
  </conditionalFormatting>
  <conditionalFormatting sqref="Z126:Z133">
    <cfRule type="expression" dxfId="177" priority="177">
      <formula>$L126=#REF!</formula>
    </cfRule>
    <cfRule type="expression" dxfId="176" priority="178">
      <formula>$L126=#REF!</formula>
    </cfRule>
    <cfRule type="expression" dxfId="175" priority="179">
      <formula>$L126=#REF!</formula>
    </cfRule>
    <cfRule type="expression" dxfId="174" priority="180">
      <formula>$L126=#REF!</formula>
    </cfRule>
  </conditionalFormatting>
  <conditionalFormatting sqref="AD141:AD148">
    <cfRule type="expression" dxfId="173" priority="173">
      <formula>$L141=#REF!</formula>
    </cfRule>
    <cfRule type="expression" dxfId="172" priority="174">
      <formula>$L141=#REF!</formula>
    </cfRule>
    <cfRule type="expression" dxfId="171" priority="175">
      <formula>$L141=#REF!</formula>
    </cfRule>
    <cfRule type="expression" dxfId="170" priority="176">
      <formula>$L141=#REF!</formula>
    </cfRule>
  </conditionalFormatting>
  <conditionalFormatting sqref="AC141:AC148">
    <cfRule type="expression" dxfId="169" priority="169">
      <formula>$L141=#REF!</formula>
    </cfRule>
    <cfRule type="expression" dxfId="168" priority="170">
      <formula>$L141=#REF!</formula>
    </cfRule>
    <cfRule type="expression" dxfId="167" priority="171">
      <formula>$L141=#REF!</formula>
    </cfRule>
    <cfRule type="expression" dxfId="166" priority="172">
      <formula>$L141=#REF!</formula>
    </cfRule>
  </conditionalFormatting>
  <conditionalFormatting sqref="P141:P148">
    <cfRule type="cellIs" dxfId="165" priority="168" operator="equal">
      <formula>"Mut+ext"</formula>
    </cfRule>
  </conditionalFormatting>
  <conditionalFormatting sqref="Z141:Z148">
    <cfRule type="expression" dxfId="164" priority="164">
      <formula>$L141=#REF!</formula>
    </cfRule>
    <cfRule type="expression" dxfId="163" priority="165">
      <formula>$L141=#REF!</formula>
    </cfRule>
    <cfRule type="expression" dxfId="162" priority="166">
      <formula>$L141=#REF!</formula>
    </cfRule>
    <cfRule type="expression" dxfId="161" priority="167">
      <formula>$L141=#REF!</formula>
    </cfRule>
  </conditionalFormatting>
  <conditionalFormatting sqref="AD150:AD157">
    <cfRule type="expression" dxfId="160" priority="160">
      <formula>$L150=#REF!</formula>
    </cfRule>
    <cfRule type="expression" dxfId="159" priority="161">
      <formula>$L150=#REF!</formula>
    </cfRule>
    <cfRule type="expression" dxfId="158" priority="162">
      <formula>$L150=#REF!</formula>
    </cfRule>
    <cfRule type="expression" dxfId="157" priority="163">
      <formula>$L150=#REF!</formula>
    </cfRule>
  </conditionalFormatting>
  <conditionalFormatting sqref="AC150:AC157">
    <cfRule type="expression" dxfId="156" priority="156">
      <formula>$L150=#REF!</formula>
    </cfRule>
    <cfRule type="expression" dxfId="155" priority="157">
      <formula>$L150=#REF!</formula>
    </cfRule>
    <cfRule type="expression" dxfId="154" priority="158">
      <formula>$L150=#REF!</formula>
    </cfRule>
    <cfRule type="expression" dxfId="153" priority="159">
      <formula>$L150=#REF!</formula>
    </cfRule>
  </conditionalFormatting>
  <conditionalFormatting sqref="P150:P157">
    <cfRule type="cellIs" dxfId="152" priority="155" operator="equal">
      <formula>"Mut+ext"</formula>
    </cfRule>
  </conditionalFormatting>
  <conditionalFormatting sqref="Z150:Z157">
    <cfRule type="expression" dxfId="151" priority="151">
      <formula>$L150=#REF!</formula>
    </cfRule>
    <cfRule type="expression" dxfId="150" priority="152">
      <formula>$L150=#REF!</formula>
    </cfRule>
    <cfRule type="expression" dxfId="149" priority="153">
      <formula>$L150=#REF!</formula>
    </cfRule>
    <cfRule type="expression" dxfId="148" priority="154">
      <formula>$L150=#REF!</formula>
    </cfRule>
  </conditionalFormatting>
  <conditionalFormatting sqref="AD135:AD139">
    <cfRule type="expression" dxfId="147" priority="147">
      <formula>$L135=#REF!</formula>
    </cfRule>
    <cfRule type="expression" dxfId="146" priority="148">
      <formula>$L135=#REF!</formula>
    </cfRule>
    <cfRule type="expression" dxfId="145" priority="149">
      <formula>$L135=#REF!</formula>
    </cfRule>
    <cfRule type="expression" dxfId="144" priority="150">
      <formula>$L135=#REF!</formula>
    </cfRule>
  </conditionalFormatting>
  <conditionalFormatting sqref="AC135:AC139">
    <cfRule type="expression" dxfId="143" priority="143">
      <formula>$L135=#REF!</formula>
    </cfRule>
    <cfRule type="expression" dxfId="142" priority="144">
      <formula>$L135=#REF!</formula>
    </cfRule>
    <cfRule type="expression" dxfId="141" priority="145">
      <formula>$L135=#REF!</formula>
    </cfRule>
    <cfRule type="expression" dxfId="140" priority="146">
      <formula>$L135=#REF!</formula>
    </cfRule>
  </conditionalFormatting>
  <conditionalFormatting sqref="Z135:Z139">
    <cfRule type="expression" dxfId="139" priority="139">
      <formula>$L135=#REF!</formula>
    </cfRule>
    <cfRule type="expression" dxfId="138" priority="140">
      <formula>$L135=#REF!</formula>
    </cfRule>
    <cfRule type="expression" dxfId="137" priority="141">
      <formula>$L135=#REF!</formula>
    </cfRule>
    <cfRule type="expression" dxfId="136" priority="142">
      <formula>$L135=#REF!</formula>
    </cfRule>
  </conditionalFormatting>
  <conditionalFormatting sqref="AD17">
    <cfRule type="expression" dxfId="135" priority="135">
      <formula>$L17=#REF!</formula>
    </cfRule>
    <cfRule type="expression" dxfId="134" priority="136">
      <formula>$L17=#REF!</formula>
    </cfRule>
    <cfRule type="expression" dxfId="133" priority="137">
      <formula>$L17=#REF!</formula>
    </cfRule>
    <cfRule type="expression" dxfId="132" priority="138">
      <formula>$L17=#REF!</formula>
    </cfRule>
  </conditionalFormatting>
  <conditionalFormatting sqref="Z17">
    <cfRule type="expression" dxfId="131" priority="131">
      <formula>$L17=#REF!</formula>
    </cfRule>
    <cfRule type="expression" dxfId="130" priority="132">
      <formula>$L17=#REF!</formula>
    </cfRule>
    <cfRule type="expression" dxfId="129" priority="133">
      <formula>$L17=#REF!</formula>
    </cfRule>
    <cfRule type="expression" dxfId="128" priority="134">
      <formula>$L17=#REF!</formula>
    </cfRule>
  </conditionalFormatting>
  <conditionalFormatting sqref="AC17">
    <cfRule type="expression" dxfId="127" priority="127">
      <formula>$L17=#REF!</formula>
    </cfRule>
    <cfRule type="expression" dxfId="126" priority="128">
      <formula>$L17=#REF!</formula>
    </cfRule>
    <cfRule type="expression" dxfId="125" priority="129">
      <formula>$L17=#REF!</formula>
    </cfRule>
    <cfRule type="expression" dxfId="124" priority="130">
      <formula>$L17=#REF!</formula>
    </cfRule>
  </conditionalFormatting>
  <conditionalFormatting sqref="AC46">
    <cfRule type="expression" dxfId="123" priority="123">
      <formula>$L46=#REF!</formula>
    </cfRule>
    <cfRule type="expression" dxfId="122" priority="124">
      <formula>$L46=#REF!</formula>
    </cfRule>
    <cfRule type="expression" dxfId="121" priority="125">
      <formula>$L46=#REF!</formula>
    </cfRule>
    <cfRule type="expression" dxfId="120" priority="126">
      <formula>$L46=#REF!</formula>
    </cfRule>
  </conditionalFormatting>
  <conditionalFormatting sqref="AD46">
    <cfRule type="expression" dxfId="119" priority="119">
      <formula>$L46=#REF!</formula>
    </cfRule>
    <cfRule type="expression" dxfId="118" priority="120">
      <formula>$L46=#REF!</formula>
    </cfRule>
    <cfRule type="expression" dxfId="117" priority="121">
      <formula>$L46=#REF!</formula>
    </cfRule>
    <cfRule type="expression" dxfId="116" priority="122">
      <formula>$L46=#REF!</formula>
    </cfRule>
  </conditionalFormatting>
  <conditionalFormatting sqref="P46">
    <cfRule type="cellIs" dxfId="115" priority="118" operator="equal">
      <formula>"Mut+ext"</formula>
    </cfRule>
  </conditionalFormatting>
  <conditionalFormatting sqref="AC70">
    <cfRule type="expression" dxfId="114" priority="114">
      <formula>$L70=#REF!</formula>
    </cfRule>
    <cfRule type="expression" dxfId="113" priority="115">
      <formula>$L70=#REF!</formula>
    </cfRule>
    <cfRule type="expression" dxfId="112" priority="116">
      <formula>$L70=#REF!</formula>
    </cfRule>
    <cfRule type="expression" dxfId="111" priority="117">
      <formula>$L70=#REF!</formula>
    </cfRule>
  </conditionalFormatting>
  <conditionalFormatting sqref="AD70">
    <cfRule type="expression" dxfId="110" priority="110">
      <formula>$L70=#REF!</formula>
    </cfRule>
    <cfRule type="expression" dxfId="109" priority="111">
      <formula>$L70=#REF!</formula>
    </cfRule>
    <cfRule type="expression" dxfId="108" priority="112">
      <formula>$L70=#REF!</formula>
    </cfRule>
    <cfRule type="expression" dxfId="107" priority="113">
      <formula>$L70=#REF!</formula>
    </cfRule>
  </conditionalFormatting>
  <conditionalFormatting sqref="P70">
    <cfRule type="cellIs" dxfId="106" priority="109" operator="equal">
      <formula>"Mut+ext"</formula>
    </cfRule>
  </conditionalFormatting>
  <conditionalFormatting sqref="AC79">
    <cfRule type="expression" dxfId="105" priority="105">
      <formula>$L79=#REF!</formula>
    </cfRule>
    <cfRule type="expression" dxfId="104" priority="106">
      <formula>$L79=#REF!</formula>
    </cfRule>
    <cfRule type="expression" dxfId="103" priority="107">
      <formula>$L79=#REF!</formula>
    </cfRule>
    <cfRule type="expression" dxfId="102" priority="108">
      <formula>$L79=#REF!</formula>
    </cfRule>
  </conditionalFormatting>
  <conditionalFormatting sqref="AD79">
    <cfRule type="expression" dxfId="101" priority="101">
      <formula>$L79=#REF!</formula>
    </cfRule>
    <cfRule type="expression" dxfId="100" priority="102">
      <formula>$L79=#REF!</formula>
    </cfRule>
    <cfRule type="expression" dxfId="99" priority="103">
      <formula>$L79=#REF!</formula>
    </cfRule>
    <cfRule type="expression" dxfId="98" priority="104">
      <formula>$L79=#REF!</formula>
    </cfRule>
  </conditionalFormatting>
  <conditionalFormatting sqref="P79">
    <cfRule type="cellIs" dxfId="97" priority="100" operator="equal">
      <formula>"Mut+ext"</formula>
    </cfRule>
  </conditionalFormatting>
  <conditionalFormatting sqref="AC88">
    <cfRule type="expression" dxfId="96" priority="96">
      <formula>$L88=#REF!</formula>
    </cfRule>
    <cfRule type="expression" dxfId="95" priority="97">
      <formula>$L88=#REF!</formula>
    </cfRule>
    <cfRule type="expression" dxfId="94" priority="98">
      <formula>$L88=#REF!</formula>
    </cfRule>
    <cfRule type="expression" dxfId="93" priority="99">
      <formula>$L88=#REF!</formula>
    </cfRule>
  </conditionalFormatting>
  <conditionalFormatting sqref="AD88">
    <cfRule type="expression" dxfId="92" priority="92">
      <formula>$L88=#REF!</formula>
    </cfRule>
    <cfRule type="expression" dxfId="91" priority="93">
      <formula>$L88=#REF!</formula>
    </cfRule>
    <cfRule type="expression" dxfId="90" priority="94">
      <formula>$L88=#REF!</formula>
    </cfRule>
    <cfRule type="expression" dxfId="89" priority="95">
      <formula>$L88=#REF!</formula>
    </cfRule>
  </conditionalFormatting>
  <conditionalFormatting sqref="AC134">
    <cfRule type="expression" dxfId="88" priority="87">
      <formula>$L134=#REF!</formula>
    </cfRule>
    <cfRule type="expression" dxfId="87" priority="88">
      <formula>$L134=#REF!</formula>
    </cfRule>
    <cfRule type="expression" dxfId="86" priority="89">
      <formula>$L134=#REF!</formula>
    </cfRule>
    <cfRule type="expression" dxfId="85" priority="90">
      <formula>$L134=#REF!</formula>
    </cfRule>
  </conditionalFormatting>
  <conditionalFormatting sqref="AD134">
    <cfRule type="expression" dxfId="84" priority="83">
      <formula>$L134=#REF!</formula>
    </cfRule>
    <cfRule type="expression" dxfId="83" priority="84">
      <formula>$L134=#REF!</formula>
    </cfRule>
    <cfRule type="expression" dxfId="82" priority="85">
      <formula>$L134=#REF!</formula>
    </cfRule>
    <cfRule type="expression" dxfId="81" priority="86">
      <formula>$L134=#REF!</formula>
    </cfRule>
  </conditionalFormatting>
  <conditionalFormatting sqref="P134">
    <cfRule type="cellIs" dxfId="80" priority="82" operator="equal">
      <formula>"Mut+ext"</formula>
    </cfRule>
  </conditionalFormatting>
  <conditionalFormatting sqref="AC140">
    <cfRule type="expression" dxfId="79" priority="78">
      <formula>$L140=#REF!</formula>
    </cfRule>
    <cfRule type="expression" dxfId="78" priority="79">
      <formula>$L140=#REF!</formula>
    </cfRule>
    <cfRule type="expression" dxfId="77" priority="80">
      <formula>$L140=#REF!</formula>
    </cfRule>
    <cfRule type="expression" dxfId="76" priority="81">
      <formula>$L140=#REF!</formula>
    </cfRule>
  </conditionalFormatting>
  <conditionalFormatting sqref="AD140">
    <cfRule type="expression" dxfId="75" priority="74">
      <formula>$L140=#REF!</formula>
    </cfRule>
    <cfRule type="expression" dxfId="74" priority="75">
      <formula>$L140=#REF!</formula>
    </cfRule>
    <cfRule type="expression" dxfId="73" priority="76">
      <formula>$L140=#REF!</formula>
    </cfRule>
    <cfRule type="expression" dxfId="72" priority="77">
      <formula>$L140=#REF!</formula>
    </cfRule>
  </conditionalFormatting>
  <conditionalFormatting sqref="P140">
    <cfRule type="cellIs" dxfId="71" priority="73" operator="equal">
      <formula>"Mut+ext"</formula>
    </cfRule>
  </conditionalFormatting>
  <conditionalFormatting sqref="AC149">
    <cfRule type="expression" dxfId="70" priority="69">
      <formula>$L149=#REF!</formula>
    </cfRule>
    <cfRule type="expression" dxfId="69" priority="70">
      <formula>$L149=#REF!</formula>
    </cfRule>
    <cfRule type="expression" dxfId="68" priority="71">
      <formula>$L149=#REF!</formula>
    </cfRule>
    <cfRule type="expression" dxfId="67" priority="72">
      <formula>$L149=#REF!</formula>
    </cfRule>
  </conditionalFormatting>
  <conditionalFormatting sqref="AD149">
    <cfRule type="expression" dxfId="66" priority="65">
      <formula>$L149=#REF!</formula>
    </cfRule>
    <cfRule type="expression" dxfId="65" priority="66">
      <formula>$L149=#REF!</formula>
    </cfRule>
    <cfRule type="expression" dxfId="64" priority="67">
      <formula>$L149=#REF!</formula>
    </cfRule>
    <cfRule type="expression" dxfId="63" priority="68">
      <formula>$L149=#REF!</formula>
    </cfRule>
  </conditionalFormatting>
  <conditionalFormatting sqref="P149">
    <cfRule type="cellIs" dxfId="62" priority="64" operator="equal">
      <formula>"Mut+ext"</formula>
    </cfRule>
  </conditionalFormatting>
  <conditionalFormatting sqref="AC158">
    <cfRule type="expression" dxfId="61" priority="60">
      <formula>$L158=#REF!</formula>
    </cfRule>
    <cfRule type="expression" dxfId="60" priority="61">
      <formula>$L158=#REF!</formula>
    </cfRule>
    <cfRule type="expression" dxfId="59" priority="62">
      <formula>$L158=#REF!</formula>
    </cfRule>
    <cfRule type="expression" dxfId="58" priority="63">
      <formula>$L158=#REF!</formula>
    </cfRule>
  </conditionalFormatting>
  <conditionalFormatting sqref="AD158">
    <cfRule type="expression" dxfId="57" priority="56">
      <formula>$L158=#REF!</formula>
    </cfRule>
    <cfRule type="expression" dxfId="56" priority="57">
      <formula>$L158=#REF!</formula>
    </cfRule>
    <cfRule type="expression" dxfId="55" priority="58">
      <formula>$L158=#REF!</formula>
    </cfRule>
    <cfRule type="expression" dxfId="54" priority="59">
      <formula>$L158=#REF!</formula>
    </cfRule>
  </conditionalFormatting>
  <conditionalFormatting sqref="P158">
    <cfRule type="cellIs" dxfId="53" priority="55" operator="equal">
      <formula>"Mut+ext"</formula>
    </cfRule>
  </conditionalFormatting>
  <conditionalFormatting sqref="J139">
    <cfRule type="expression" dxfId="52" priority="51">
      <formula>$L139=#REF!</formula>
    </cfRule>
    <cfRule type="expression" dxfId="51" priority="52">
      <formula>$L139=#REF!</formula>
    </cfRule>
    <cfRule type="expression" dxfId="50" priority="53">
      <formula>$L139=#REF!</formula>
    </cfRule>
    <cfRule type="expression" dxfId="49" priority="54">
      <formula>$L139=#REF!</formula>
    </cfRule>
  </conditionalFormatting>
  <conditionalFormatting sqref="P135">
    <cfRule type="cellIs" dxfId="48" priority="50" operator="equal">
      <formula>"Mut+ext"</formula>
    </cfRule>
  </conditionalFormatting>
  <conditionalFormatting sqref="P136:P139">
    <cfRule type="cellIs" dxfId="47" priority="49" operator="equal">
      <formula>"Mut+ext"</formula>
    </cfRule>
  </conditionalFormatting>
  <conditionalFormatting sqref="J69">
    <cfRule type="expression" dxfId="46" priority="45">
      <formula>$L69=#REF!</formula>
    </cfRule>
    <cfRule type="expression" dxfId="45" priority="46">
      <formula>$L69=#REF!</formula>
    </cfRule>
    <cfRule type="expression" dxfId="44" priority="47">
      <formula>$L69=#REF!</formula>
    </cfRule>
    <cfRule type="expression" dxfId="43" priority="48">
      <formula>$L69=#REF!</formula>
    </cfRule>
  </conditionalFormatting>
  <conditionalFormatting sqref="P65:P69">
    <cfRule type="cellIs" dxfId="42" priority="44" operator="equal">
      <formula>"Mut+ext"</formula>
    </cfRule>
  </conditionalFormatting>
  <conditionalFormatting sqref="P52">
    <cfRule type="cellIs" dxfId="41" priority="43" operator="equal">
      <formula>"Mut+ext"</formula>
    </cfRule>
  </conditionalFormatting>
  <conditionalFormatting sqref="Z117">
    <cfRule type="expression" dxfId="40" priority="39">
      <formula>$L121=#REF!</formula>
    </cfRule>
    <cfRule type="expression" dxfId="39" priority="40">
      <formula>$L121=#REF!</formula>
    </cfRule>
    <cfRule type="expression" dxfId="38" priority="41">
      <formula>$L121=#REF!</formula>
    </cfRule>
    <cfRule type="expression" dxfId="37" priority="42">
      <formula>$L121=#REF!</formula>
    </cfRule>
  </conditionalFormatting>
  <conditionalFormatting sqref="P17:P19">
    <cfRule type="cellIs" dxfId="36" priority="38" operator="equal">
      <formula>"Mut+ext"</formula>
    </cfRule>
  </conditionalFormatting>
  <conditionalFormatting sqref="P26:P33">
    <cfRule type="cellIs" dxfId="35" priority="37" operator="equal">
      <formula>"Mut+ext"</formula>
    </cfRule>
  </conditionalFormatting>
  <conditionalFormatting sqref="P39:P40">
    <cfRule type="cellIs" dxfId="34" priority="35" operator="equal">
      <formula>"Mut+ext"</formula>
    </cfRule>
  </conditionalFormatting>
  <conditionalFormatting sqref="P38">
    <cfRule type="cellIs" dxfId="33" priority="34" operator="equal">
      <formula>"Mut+ext"</formula>
    </cfRule>
  </conditionalFormatting>
  <conditionalFormatting sqref="P91">
    <cfRule type="cellIs" dxfId="32" priority="33" operator="equal">
      <formula>"Mut+ext"</formula>
    </cfRule>
  </conditionalFormatting>
  <conditionalFormatting sqref="P99:P101">
    <cfRule type="cellIs" dxfId="31" priority="32" operator="equal">
      <formula>"Mut+ext"</formula>
    </cfRule>
  </conditionalFormatting>
  <conditionalFormatting sqref="P108:P110">
    <cfRule type="cellIs" dxfId="30" priority="31" operator="equal">
      <formula>"Mut+ext"</formula>
    </cfRule>
  </conditionalFormatting>
  <conditionalFormatting sqref="J65:J68">
    <cfRule type="expression" dxfId="29" priority="27">
      <formula>$L65=#REF!</formula>
    </cfRule>
    <cfRule type="expression" dxfId="28" priority="28">
      <formula>$L65=#REF!</formula>
    </cfRule>
    <cfRule type="expression" dxfId="27" priority="29">
      <formula>$L65=#REF!</formula>
    </cfRule>
    <cfRule type="expression" dxfId="26" priority="30">
      <formula>$L65=#REF!</formula>
    </cfRule>
  </conditionalFormatting>
  <conditionalFormatting sqref="J135:J138">
    <cfRule type="expression" dxfId="25" priority="23">
      <formula>$L135=#REF!</formula>
    </cfRule>
    <cfRule type="expression" dxfId="24" priority="24">
      <formula>$L135=#REF!</formula>
    </cfRule>
    <cfRule type="expression" dxfId="23" priority="25">
      <formula>$L135=#REF!</formula>
    </cfRule>
    <cfRule type="expression" dxfId="22" priority="26">
      <formula>$L135=#REF!</formula>
    </cfRule>
  </conditionalFormatting>
  <conditionalFormatting sqref="P81">
    <cfRule type="cellIs" dxfId="21" priority="22" operator="equal">
      <formula>"Mut+ext"</formula>
    </cfRule>
  </conditionalFormatting>
  <conditionalFormatting sqref="P81">
    <cfRule type="cellIs" dxfId="20" priority="21" operator="equal">
      <formula>"Mut+ext"</formula>
    </cfRule>
  </conditionalFormatting>
  <conditionalFormatting sqref="P47">
    <cfRule type="cellIs" dxfId="19" priority="20" operator="equal">
      <formula>"Mut+ext"</formula>
    </cfRule>
  </conditionalFormatting>
  <conditionalFormatting sqref="P48">
    <cfRule type="cellIs" dxfId="18" priority="19" operator="equal">
      <formula>"Mut+ext"</formula>
    </cfRule>
  </conditionalFormatting>
  <conditionalFormatting sqref="P49">
    <cfRule type="cellIs" dxfId="17" priority="18" operator="equal">
      <formula>"Mut+ext"</formula>
    </cfRule>
  </conditionalFormatting>
  <conditionalFormatting sqref="P90">
    <cfRule type="cellIs" dxfId="16" priority="17" operator="equal">
      <formula>"Mut+ext"</formula>
    </cfRule>
  </conditionalFormatting>
  <conditionalFormatting sqref="P92">
    <cfRule type="cellIs" dxfId="15" priority="16" operator="equal">
      <formula>"Mut+ext"</formula>
    </cfRule>
  </conditionalFormatting>
  <conditionalFormatting sqref="P117">
    <cfRule type="cellIs" dxfId="14" priority="15" operator="equal">
      <formula>"Mut+ext"</formula>
    </cfRule>
  </conditionalFormatting>
  <conditionalFormatting sqref="P118">
    <cfRule type="cellIs" dxfId="13" priority="14" operator="equal">
      <formula>"Mut+ext"</formula>
    </cfRule>
  </conditionalFormatting>
  <conditionalFormatting sqref="Z36">
    <cfRule type="expression" dxfId="12" priority="10">
      <formula>$L36=#REF!</formula>
    </cfRule>
    <cfRule type="expression" dxfId="11" priority="11">
      <formula>$L36=#REF!</formula>
    </cfRule>
    <cfRule type="expression" dxfId="10" priority="12">
      <formula>$L36=#REF!</formula>
    </cfRule>
    <cfRule type="expression" dxfId="9" priority="13">
      <formula>$L36=#REF!</formula>
    </cfRule>
  </conditionalFormatting>
  <conditionalFormatting sqref="P34:P36">
    <cfRule type="cellIs" dxfId="8" priority="9" operator="equal">
      <formula>"Mut+ext"</formula>
    </cfRule>
  </conditionalFormatting>
  <conditionalFormatting sqref="AC34:AD34 Z34">
    <cfRule type="expression" dxfId="7" priority="5">
      <formula>$L34=#REF!</formula>
    </cfRule>
    <cfRule type="expression" dxfId="6" priority="6">
      <formula>$L34=#REF!</formula>
    </cfRule>
    <cfRule type="expression" dxfId="5" priority="7">
      <formula>$L34=#REF!</formula>
    </cfRule>
    <cfRule type="expression" dxfId="4" priority="8">
      <formula>$L34=#REF!</formula>
    </cfRule>
  </conditionalFormatting>
  <conditionalFormatting sqref="AC35:AD35 Z35">
    <cfRule type="expression" dxfId="3" priority="1">
      <formula>$L35=#REF!</formula>
    </cfRule>
    <cfRule type="expression" dxfId="2" priority="2">
      <formula>$L35=#REF!</formula>
    </cfRule>
    <cfRule type="expression" dxfId="1" priority="3">
      <formula>$L35=#REF!</formula>
    </cfRule>
    <cfRule type="expression" dxfId="0" priority="4">
      <formula>$L35=#REF!</formula>
    </cfRule>
  </conditionalFormatting>
  <dataValidations count="6">
    <dataValidation type="list" allowBlank="1" showInputMessage="1" showErrorMessage="1" sqref="P8:P12" xr:uid="{00000000-0002-0000-0500-000000000000}">
      <formula1>"Oui,Non"</formula1>
    </dataValidation>
    <dataValidation type="list" allowBlank="1" showInputMessage="1" showErrorMessage="1" sqref="P17:P24 P65:P69 P38:P45 P47:P54 P56:P63 P71:P78 P80:P87 P90:P97 P99:P106 P108:P115 P117:P124 P126:P133 P141:P148 P150:P157 P135:P139 P26:P36" xr:uid="{00000000-0002-0000-0500-000001000000}">
      <formula1>"Non,Mut,Mut+ext"</formula1>
    </dataValidation>
    <dataValidation type="list" allowBlank="1" showInputMessage="1" showErrorMessage="1" sqref="J90:J135 J47:J54 J140:J158 J56:J88 J17:J45" xr:uid="{00000000-0002-0000-0500-000002000000}">
      <formula1>"Obligatoire,Option"</formula1>
    </dataValidation>
    <dataValidation type="list" allowBlank="1" showInputMessage="1" showErrorMessage="1" sqref="K47:K54 K140:K158 K56:K64 K70:K88 K90:K134 K17:K45" xr:uid="{00000000-0002-0000-0500-000003000000}">
      <formula1>"1,2,3,4"</formula1>
    </dataValidation>
    <dataValidation type="list" allowBlank="1" showInputMessage="1" showErrorMessage="1" sqref="L79 L149 L70 L64 L134 L125 L25 L107 L88 L98 L37 L158 L116 L140" xr:uid="{00000000-0002-0000-0500-000004000000}">
      <formula1>$C$10:$C$20</formula1>
    </dataValidation>
    <dataValidation type="list" allowBlank="1" showInputMessage="1" showErrorMessage="1" sqref="O154:O157" xr:uid="{00000000-0002-0000-0500-000005000000}">
      <formula1>"300,40,35,30,25,24"</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500-000006000000}">
          <x14:formula1>
            <xm:f>Paramétrage!$N$6:$N$12</xm:f>
          </x14:formula1>
          <xm:sqref>O17:O24 O65:O69 O26:O36 O47:O54 O56:O63 O135:O139 O71:O78 O80:O87 O89:O97 O99:O106 O108:O115 O117:O124 O126:O133 O150:O153 O141:O148 O38:O45</xm:sqref>
        </x14:dataValidation>
        <x14:dataValidation type="list" allowBlank="1" showInputMessage="1" showErrorMessage="1" xr:uid="{00000000-0002-0000-0500-000007000000}">
          <x14:formula1>
            <xm:f>Paramétrage!$K$6:$K$40</xm:f>
          </x14:formula1>
          <xm:sqref>I17:I24 I38:I45 I65:I69 I47:I54 I56:I63 I150:I157 I71:I78 I80:I87 I90:I97 I99:I106 I108:I115 I117:I124 I126:I133 I135:I139 I141:I148 I26:I36</xm:sqref>
        </x14:dataValidation>
        <x14:dataValidation type="list" allowBlank="1" showInputMessage="1" showErrorMessage="1" xr:uid="{00000000-0002-0000-0500-000008000000}">
          <x14:formula1>
            <xm:f>Paramétrage!$I$10</xm:f>
          </x14:formula1>
          <xm:sqref>G141:G148 G71:G78</xm:sqref>
        </x14:dataValidation>
        <x14:dataValidation type="list" allowBlank="1" showInputMessage="1" showErrorMessage="1" xr:uid="{00000000-0002-0000-0500-000009000000}">
          <x14:formula1>
            <xm:f>Paramétrage!$I$6</xm:f>
          </x14:formula1>
          <xm:sqref>G108:G115 G17:G24 G135:G139 G38:G45 G90:G97 G99:G106 G65:G69 G26:G36</xm:sqref>
        </x14:dataValidation>
        <x14:dataValidation type="list" allowBlank="1" showInputMessage="1" showErrorMessage="1" xr:uid="{00000000-0002-0000-0500-00000A000000}">
          <x14:formula1>
            <xm:f>Paramétrage!$I$7</xm:f>
          </x14:formula1>
          <xm:sqref>G80:G87 G150:G157</xm:sqref>
        </x14:dataValidation>
        <x14:dataValidation type="list" allowBlank="1" showInputMessage="1" showErrorMessage="1" xr:uid="{00000000-0002-0000-0500-00000B000000}">
          <x14:formula1>
            <xm:f>Paramétrage!$I$6:$I$15</xm:f>
          </x14:formula1>
          <xm:sqref>G47:G54 G56:G63 G126:G133 G117:G124</xm:sqref>
        </x14:dataValidation>
        <x14:dataValidation type="list" allowBlank="1" showInputMessage="1" showErrorMessage="1" xr:uid="{00000000-0002-0000-0500-00000C000000}">
          <x14:formula1>
            <xm:f>Paramétrage!$G$6:$G$16</xm:f>
          </x14:formula1>
          <xm:sqref>E4:E6 E8:E12</xm:sqref>
        </x14:dataValidation>
        <x14:dataValidation type="list" allowBlank="1" showInputMessage="1" showErrorMessage="1" xr:uid="{00000000-0002-0000-0500-00000D000000}">
          <x14:formula1>
            <xm:f>Paramétrage!$C$6:$C$28</xm:f>
          </x14:formula1>
          <xm:sqref>L38:L45 L65:L69 L135 L90:L97 L80:L87 L17:L24 L47:L54 L71:L78 L126:L133 L117:L124 L99:L106 L141:L148 L56:L63 L108:L115 L150:L157 L26:L36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N40"/>
  <sheetViews>
    <sheetView workbookViewId="0">
      <selection activeCell="C15" sqref="B13:C15"/>
    </sheetView>
  </sheetViews>
  <sheetFormatPr defaultColWidth="11.5703125" defaultRowHeight="12.75"/>
  <cols>
    <col min="1" max="1" width="11.5703125" style="1"/>
    <col min="2" max="2" width="34.85546875" style="1" bestFit="1" customWidth="1"/>
    <col min="3" max="3" width="9.140625" style="1" bestFit="1" customWidth="1"/>
    <col min="4" max="4" width="5.85546875" style="1" hidden="1" customWidth="1"/>
    <col min="5" max="5" width="0.85546875" style="1" hidden="1" customWidth="1"/>
    <col min="6" max="6" width="11.5703125" style="1"/>
    <col min="7" max="7" width="59.140625" style="1" bestFit="1" customWidth="1"/>
    <col min="8" max="8" width="11.5703125" style="1"/>
    <col min="9" max="9" width="25.7109375" style="1" bestFit="1" customWidth="1"/>
    <col min="10" max="10" width="11.5703125" style="1"/>
    <col min="11" max="11" width="5.85546875" style="1" customWidth="1"/>
    <col min="12" max="12" width="43.42578125" style="1" customWidth="1"/>
    <col min="13" max="13" width="11.5703125" style="1"/>
    <col min="14" max="14" width="0" style="1" hidden="1" customWidth="1"/>
    <col min="15" max="16384" width="11.5703125" style="1"/>
  </cols>
  <sheetData>
    <row r="3" spans="2:14">
      <c r="B3" s="500" t="s">
        <v>264</v>
      </c>
      <c r="C3" s="501"/>
      <c r="D3" s="132"/>
      <c r="E3" s="133"/>
      <c r="G3" s="10" t="s">
        <v>265</v>
      </c>
      <c r="I3" s="10" t="s">
        <v>266</v>
      </c>
      <c r="K3" s="499" t="s">
        <v>267</v>
      </c>
      <c r="L3" s="499"/>
      <c r="N3" s="4" t="s">
        <v>268</v>
      </c>
    </row>
    <row r="4" spans="2:14">
      <c r="B4" s="7"/>
      <c r="C4" s="8"/>
      <c r="D4" s="7"/>
      <c r="E4" s="9"/>
    </row>
    <row r="5" spans="2:14" ht="14.25">
      <c r="D5" s="1" t="s">
        <v>269</v>
      </c>
      <c r="E5" s="340" t="s">
        <v>270</v>
      </c>
    </row>
    <row r="6" spans="2:14" ht="14.25">
      <c r="B6" s="4" t="s">
        <v>32</v>
      </c>
      <c r="C6" s="3" t="s">
        <v>95</v>
      </c>
      <c r="D6" s="3">
        <v>1</v>
      </c>
      <c r="E6" s="3">
        <v>1.5</v>
      </c>
      <c r="G6" s="5" t="s">
        <v>271</v>
      </c>
      <c r="I6" s="4" t="s">
        <v>16</v>
      </c>
      <c r="K6" s="143" t="s">
        <v>158</v>
      </c>
      <c r="L6" s="4" t="s">
        <v>272</v>
      </c>
      <c r="N6" s="4">
        <v>300</v>
      </c>
    </row>
    <row r="7" spans="2:14" ht="14.25">
      <c r="B7" s="4" t="s">
        <v>33</v>
      </c>
      <c r="C7" s="16" t="s">
        <v>99</v>
      </c>
      <c r="D7" s="3">
        <v>1</v>
      </c>
      <c r="E7" s="3">
        <v>1</v>
      </c>
      <c r="G7" s="5" t="s">
        <v>273</v>
      </c>
      <c r="I7" s="4" t="s">
        <v>17</v>
      </c>
      <c r="K7" s="53" t="s">
        <v>274</v>
      </c>
      <c r="L7" s="52" t="s">
        <v>275</v>
      </c>
      <c r="N7" s="4">
        <v>40</v>
      </c>
    </row>
    <row r="8" spans="2:14" ht="14.25">
      <c r="B8" s="5" t="s">
        <v>34</v>
      </c>
      <c r="C8" s="16" t="s">
        <v>276</v>
      </c>
      <c r="D8" s="3">
        <v>1</v>
      </c>
      <c r="E8" s="3">
        <v>0.66</v>
      </c>
      <c r="G8" s="5" t="s">
        <v>277</v>
      </c>
      <c r="I8" s="4" t="s">
        <v>18</v>
      </c>
      <c r="K8" s="53" t="s">
        <v>278</v>
      </c>
      <c r="L8" s="52" t="s">
        <v>279</v>
      </c>
      <c r="N8" s="4">
        <v>35</v>
      </c>
    </row>
    <row r="9" spans="2:14" ht="14.25">
      <c r="B9" s="4" t="s">
        <v>280</v>
      </c>
      <c r="C9" s="16" t="s">
        <v>162</v>
      </c>
      <c r="D9" s="3">
        <v>0</v>
      </c>
      <c r="E9" s="3">
        <v>0</v>
      </c>
      <c r="G9" s="5" t="s">
        <v>281</v>
      </c>
      <c r="I9" s="5" t="s">
        <v>19</v>
      </c>
      <c r="K9" s="53" t="s">
        <v>282</v>
      </c>
      <c r="L9" s="52" t="s">
        <v>283</v>
      </c>
      <c r="N9" s="4">
        <v>30</v>
      </c>
    </row>
    <row r="10" spans="2:14" ht="14.25">
      <c r="B10" s="4" t="s">
        <v>284</v>
      </c>
      <c r="C10" s="16" t="s">
        <v>249</v>
      </c>
      <c r="D10" s="16">
        <v>0</v>
      </c>
      <c r="E10" s="3">
        <v>0</v>
      </c>
      <c r="G10" s="5" t="s">
        <v>285</v>
      </c>
      <c r="I10" s="4" t="s">
        <v>23</v>
      </c>
      <c r="K10" s="53" t="s">
        <v>286</v>
      </c>
      <c r="L10" s="52" t="s">
        <v>287</v>
      </c>
      <c r="N10" s="4">
        <v>25</v>
      </c>
    </row>
    <row r="11" spans="2:14" ht="14.25">
      <c r="B11" s="5" t="s">
        <v>288</v>
      </c>
      <c r="C11" s="16" t="s">
        <v>289</v>
      </c>
      <c r="D11" s="3">
        <v>1</v>
      </c>
      <c r="E11" s="3">
        <v>1</v>
      </c>
      <c r="G11" s="5" t="s">
        <v>290</v>
      </c>
      <c r="I11" s="4" t="s">
        <v>24</v>
      </c>
      <c r="K11" s="53" t="s">
        <v>291</v>
      </c>
      <c r="L11" s="52" t="s">
        <v>292</v>
      </c>
      <c r="N11" s="4">
        <v>24</v>
      </c>
    </row>
    <row r="12" spans="2:14" ht="14.25">
      <c r="B12" s="5" t="s">
        <v>293</v>
      </c>
      <c r="C12" s="16" t="s">
        <v>294</v>
      </c>
      <c r="D12" s="3">
        <v>1</v>
      </c>
      <c r="E12" s="3">
        <v>1.5</v>
      </c>
      <c r="G12" s="5" t="s">
        <v>295</v>
      </c>
      <c r="I12" s="4" t="s">
        <v>25</v>
      </c>
      <c r="K12" s="53" t="s">
        <v>296</v>
      </c>
      <c r="L12" s="52" t="s">
        <v>297</v>
      </c>
      <c r="N12" s="4">
        <v>12</v>
      </c>
    </row>
    <row r="13" spans="2:14" ht="14.25">
      <c r="B13" s="4" t="s">
        <v>298</v>
      </c>
      <c r="C13" s="16" t="s">
        <v>299</v>
      </c>
      <c r="D13" s="3">
        <v>0</v>
      </c>
      <c r="E13" s="3">
        <v>0</v>
      </c>
      <c r="G13" s="5" t="s">
        <v>300</v>
      </c>
      <c r="I13" s="4" t="s">
        <v>26</v>
      </c>
      <c r="K13" s="53" t="s">
        <v>301</v>
      </c>
      <c r="L13" s="52" t="s">
        <v>302</v>
      </c>
    </row>
    <row r="14" spans="2:14" ht="14.25">
      <c r="B14" s="5" t="s">
        <v>303</v>
      </c>
      <c r="C14" s="16" t="s">
        <v>304</v>
      </c>
      <c r="D14" s="3">
        <v>1</v>
      </c>
      <c r="E14" s="3">
        <v>1</v>
      </c>
      <c r="G14" s="5" t="s">
        <v>50</v>
      </c>
      <c r="I14" s="5" t="s">
        <v>27</v>
      </c>
      <c r="K14" s="53" t="s">
        <v>305</v>
      </c>
      <c r="L14" s="52" t="s">
        <v>306</v>
      </c>
    </row>
    <row r="15" spans="2:14" ht="14.25">
      <c r="B15" s="5" t="s">
        <v>307</v>
      </c>
      <c r="C15" s="16" t="s">
        <v>308</v>
      </c>
      <c r="D15" s="3">
        <v>1</v>
      </c>
      <c r="E15" s="3">
        <v>1.5</v>
      </c>
      <c r="G15" s="5" t="s">
        <v>309</v>
      </c>
      <c r="I15" s="4" t="s">
        <v>28</v>
      </c>
      <c r="K15" s="53" t="s">
        <v>310</v>
      </c>
      <c r="L15" s="52" t="s">
        <v>311</v>
      </c>
    </row>
    <row r="16" spans="2:14" ht="14.25">
      <c r="B16" s="4" t="s">
        <v>312</v>
      </c>
      <c r="C16" s="16" t="s">
        <v>115</v>
      </c>
      <c r="D16" s="3">
        <v>0</v>
      </c>
      <c r="E16" s="3">
        <v>0</v>
      </c>
      <c r="G16" s="5" t="s">
        <v>313</v>
      </c>
      <c r="K16" s="49">
        <v>10</v>
      </c>
      <c r="L16" s="52" t="s">
        <v>314</v>
      </c>
    </row>
    <row r="17" spans="2:12" ht="14.25">
      <c r="B17" s="5" t="s">
        <v>315</v>
      </c>
      <c r="C17" s="16" t="s">
        <v>316</v>
      </c>
      <c r="D17" s="3">
        <v>1</v>
      </c>
      <c r="E17" s="3">
        <v>1</v>
      </c>
      <c r="G17" s="2"/>
      <c r="K17" s="49">
        <v>11</v>
      </c>
      <c r="L17" s="52" t="s">
        <v>317</v>
      </c>
    </row>
    <row r="18" spans="2:12" ht="14.25">
      <c r="B18" s="5" t="s">
        <v>318</v>
      </c>
      <c r="C18" s="16" t="s">
        <v>319</v>
      </c>
      <c r="D18" s="3">
        <v>1</v>
      </c>
      <c r="E18" s="3">
        <v>1.5</v>
      </c>
      <c r="K18" s="49">
        <v>12</v>
      </c>
      <c r="L18" s="52" t="s">
        <v>320</v>
      </c>
    </row>
    <row r="19" spans="2:12" ht="14.25">
      <c r="B19" s="4" t="s">
        <v>321</v>
      </c>
      <c r="C19" s="16" t="s">
        <v>258</v>
      </c>
      <c r="D19" s="3">
        <v>0</v>
      </c>
      <c r="E19" s="3">
        <v>0</v>
      </c>
      <c r="K19" s="49">
        <v>13</v>
      </c>
      <c r="L19" s="52" t="s">
        <v>322</v>
      </c>
    </row>
    <row r="20" spans="2:12" ht="14.25">
      <c r="B20" s="5" t="s">
        <v>323</v>
      </c>
      <c r="C20" s="16" t="s">
        <v>324</v>
      </c>
      <c r="D20" s="3">
        <v>1</v>
      </c>
      <c r="E20" s="3">
        <v>1</v>
      </c>
      <c r="K20" s="49">
        <v>14</v>
      </c>
      <c r="L20" s="52" t="s">
        <v>325</v>
      </c>
    </row>
    <row r="21" spans="2:12" ht="14.25">
      <c r="B21" s="5" t="s">
        <v>326</v>
      </c>
      <c r="C21" s="16" t="s">
        <v>327</v>
      </c>
      <c r="D21" s="3">
        <v>1</v>
      </c>
      <c r="E21" s="3">
        <v>1.5</v>
      </c>
      <c r="K21" s="49">
        <v>15</v>
      </c>
      <c r="L21" s="52" t="s">
        <v>328</v>
      </c>
    </row>
    <row r="22" spans="2:12" ht="14.25">
      <c r="B22" s="4" t="s">
        <v>329</v>
      </c>
      <c r="C22" s="16" t="s">
        <v>330</v>
      </c>
      <c r="D22" s="3">
        <v>0</v>
      </c>
      <c r="E22" s="3">
        <v>0</v>
      </c>
      <c r="K22" s="49">
        <v>16</v>
      </c>
      <c r="L22" s="52" t="s">
        <v>331</v>
      </c>
    </row>
    <row r="23" spans="2:12" ht="14.25">
      <c r="B23" s="4" t="s">
        <v>332</v>
      </c>
      <c r="C23" s="16" t="s">
        <v>333</v>
      </c>
      <c r="D23" s="3">
        <v>0</v>
      </c>
      <c r="E23" s="3">
        <v>0</v>
      </c>
      <c r="K23" s="49">
        <v>17</v>
      </c>
      <c r="L23" s="52" t="s">
        <v>334</v>
      </c>
    </row>
    <row r="24" spans="2:12" ht="14.25">
      <c r="B24" s="5" t="s">
        <v>335</v>
      </c>
      <c r="C24" s="16" t="s">
        <v>336</v>
      </c>
      <c r="D24" s="16">
        <v>1</v>
      </c>
      <c r="E24" s="3">
        <v>1</v>
      </c>
      <c r="K24" s="49">
        <v>18</v>
      </c>
      <c r="L24" s="52" t="s">
        <v>337</v>
      </c>
    </row>
    <row r="25" spans="2:12" ht="14.25">
      <c r="B25" s="5" t="s">
        <v>338</v>
      </c>
      <c r="C25" s="5" t="s">
        <v>339</v>
      </c>
      <c r="D25" s="4">
        <v>1</v>
      </c>
      <c r="E25" s="3">
        <v>1.5</v>
      </c>
      <c r="K25" s="49">
        <v>19</v>
      </c>
      <c r="L25" s="52" t="s">
        <v>340</v>
      </c>
    </row>
    <row r="26" spans="2:12" ht="14.25">
      <c r="B26" s="4" t="s">
        <v>341</v>
      </c>
      <c r="C26" s="5" t="s">
        <v>342</v>
      </c>
      <c r="D26" s="5">
        <v>0</v>
      </c>
      <c r="E26" s="3">
        <v>0</v>
      </c>
      <c r="K26" s="49">
        <v>20</v>
      </c>
      <c r="L26" s="52" t="s">
        <v>343</v>
      </c>
    </row>
    <row r="27" spans="2:12">
      <c r="B27" s="5" t="s">
        <v>344</v>
      </c>
      <c r="C27" s="5" t="s">
        <v>345</v>
      </c>
      <c r="D27" s="5">
        <v>1</v>
      </c>
      <c r="E27" s="4">
        <v>1</v>
      </c>
      <c r="K27" s="49">
        <v>21</v>
      </c>
      <c r="L27" s="52" t="s">
        <v>346</v>
      </c>
    </row>
    <row r="28" spans="2:12">
      <c r="B28" s="5" t="s">
        <v>347</v>
      </c>
      <c r="C28" s="5" t="s">
        <v>348</v>
      </c>
      <c r="D28" s="5">
        <v>1</v>
      </c>
      <c r="E28" s="4">
        <v>1.5</v>
      </c>
      <c r="K28" s="49">
        <v>22</v>
      </c>
      <c r="L28" s="52" t="s">
        <v>349</v>
      </c>
    </row>
    <row r="29" spans="2:12">
      <c r="K29" s="49">
        <v>23</v>
      </c>
      <c r="L29" s="52" t="s">
        <v>350</v>
      </c>
    </row>
    <row r="30" spans="2:12">
      <c r="K30" s="49">
        <v>24</v>
      </c>
      <c r="L30" s="52" t="s">
        <v>351</v>
      </c>
    </row>
    <row r="31" spans="2:12">
      <c r="K31" s="49">
        <v>25</v>
      </c>
      <c r="L31" s="52" t="s">
        <v>352</v>
      </c>
    </row>
    <row r="32" spans="2:12">
      <c r="K32" s="49">
        <v>26</v>
      </c>
      <c r="L32" s="52" t="s">
        <v>353</v>
      </c>
    </row>
    <row r="33" spans="11:12">
      <c r="K33" s="49">
        <v>27</v>
      </c>
      <c r="L33" s="52" t="s">
        <v>354</v>
      </c>
    </row>
    <row r="34" spans="11:12">
      <c r="K34" s="49">
        <v>70</v>
      </c>
      <c r="L34" s="52" t="s">
        <v>355</v>
      </c>
    </row>
    <row r="35" spans="11:12">
      <c r="K35" s="49">
        <v>71</v>
      </c>
      <c r="L35" s="52" t="s">
        <v>356</v>
      </c>
    </row>
    <row r="36" spans="11:12">
      <c r="K36" s="49">
        <v>72</v>
      </c>
      <c r="L36" s="52" t="s">
        <v>357</v>
      </c>
    </row>
    <row r="37" spans="11:12">
      <c r="K37" s="49">
        <v>73</v>
      </c>
      <c r="L37" s="52" t="s">
        <v>358</v>
      </c>
    </row>
    <row r="38" spans="11:12">
      <c r="K38" s="49">
        <v>74</v>
      </c>
      <c r="L38" s="52" t="s">
        <v>359</v>
      </c>
    </row>
    <row r="39" spans="11:12">
      <c r="K39" s="49">
        <v>76</v>
      </c>
      <c r="L39" s="52" t="s">
        <v>360</v>
      </c>
    </row>
    <row r="40" spans="11:12">
      <c r="K40" s="49">
        <v>77</v>
      </c>
      <c r="L40" s="52" t="s">
        <v>361</v>
      </c>
    </row>
  </sheetData>
  <sheetProtection algorithmName="SHA-512" hashValue="pvZrqTYLKCb9a4r46ma1FNwJyR0t1+YRAr7TyC8n8cSgspQ2FAod6Lll595bYyuLdlJHJhpoHqp6YjvBNOqOFQ==" saltValue="dW09aQOEAHNhFSkBYz98Lg==" spinCount="100000" sheet="1" objects="1" scenarios="1"/>
  <sortState xmlns:xlrd2="http://schemas.microsoft.com/office/spreadsheetml/2017/richdata2" ref="G6:G16">
    <sortCondition ref="G6"/>
  </sortState>
  <mergeCells count="2">
    <mergeCell ref="K3:L3"/>
    <mergeCell ref="B3:C3"/>
  </mergeCells>
  <conditionalFormatting sqref="M84">
    <cfRule type="expression" priority="1">
      <formula>VLOOKUP(#REF!,$C$6:$D$28,2,0)=0</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9208C9-692A-429F-A85F-85F21ECD1D1E}"/>
</file>

<file path=customXml/itemProps2.xml><?xml version="1.0" encoding="utf-8"?>
<ds:datastoreItem xmlns:ds="http://schemas.openxmlformats.org/officeDocument/2006/customXml" ds:itemID="{C9E7137A-3023-4D79-B42F-BAC9AEA37BA5}"/>
</file>

<file path=customXml/itemProps3.xml><?xml version="1.0" encoding="utf-8"?>
<ds:datastoreItem xmlns:ds="http://schemas.openxmlformats.org/officeDocument/2006/customXml" ds:itemID="{2B4D239F-72C9-4B29-9905-EA121FCDBEA4}"/>
</file>

<file path=docProps/app.xml><?xml version="1.0" encoding="utf-8"?>
<Properties xmlns="http://schemas.openxmlformats.org/officeDocument/2006/extended-properties" xmlns:vt="http://schemas.openxmlformats.org/officeDocument/2006/docPropsVTypes">
  <Application>Microsoft Excel Online</Application>
  <Manager/>
  <Company>R.R.A.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Michel Roy</cp:lastModifiedBy>
  <cp:revision/>
  <dcterms:created xsi:type="dcterms:W3CDTF">2001-05-25T13:39:11Z</dcterms:created>
  <dcterms:modified xsi:type="dcterms:W3CDTF">2021-12-16T14:05:23Z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